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1 от 30.01.2020\ДЛЯ ПРОТОКОЛА 1\"/>
    </mc:Choice>
  </mc:AlternateContent>
  <bookViews>
    <workbookView xWindow="0" yWindow="1110" windowWidth="19140" windowHeight="5805" tabRatio="930" activeTab="34"/>
  </bookViews>
  <sheets>
    <sheet name="СВОД КС" sheetId="127" r:id="rId1"/>
    <sheet name="СВОД ДС" sheetId="124" r:id="rId2"/>
    <sheet name="СВОД АПП" sheetId="20" r:id="rId3"/>
    <sheet name="СВОД МЕД УСЛ" sheetId="156" r:id="rId4"/>
    <sheet name="ОКБ КС" sheetId="125" r:id="rId5"/>
    <sheet name="ОКБ ДС" sheetId="123" r:id="rId6"/>
    <sheet name="ОКБ МЕД УСЛ" sheetId="155" r:id="rId7"/>
    <sheet name="ВЛандех АПП" sheetId="110" r:id="rId8"/>
    <sheet name="Вичуга АПП" sheetId="38" r:id="rId9"/>
    <sheet name="ГавПосад АПП" sheetId="22" r:id="rId10"/>
    <sheet name="Ильинское АПП " sheetId="87" r:id="rId11"/>
    <sheet name="Кинешма АПП" sheetId="40" r:id="rId12"/>
    <sheet name="Комсомольск АПП" sheetId="108" r:id="rId13"/>
    <sheet name="Кохма АПП " sheetId="97" r:id="rId14"/>
    <sheet name="Кохма МЕД УСЛ" sheetId="154" r:id="rId15"/>
    <sheet name="Лежнево АПП " sheetId="96" r:id="rId16"/>
    <sheet name="Лух АПП" sheetId="51" r:id="rId17"/>
    <sheet name="Палех АПП" sheetId="88" r:id="rId18"/>
    <sheet name="Пестяки АПП " sheetId="89" r:id="rId19"/>
    <sheet name="Приволжск АПП " sheetId="103" r:id="rId20"/>
    <sheet name="Пучеж АПП" sheetId="49" r:id="rId21"/>
    <sheet name="Родники АПП " sheetId="90" r:id="rId22"/>
    <sheet name="Тейково  АПП" sheetId="94" r:id="rId23"/>
    <sheet name="Фурманов АПП " sheetId="102" r:id="rId24"/>
    <sheet name="Шуя ДС " sheetId="122" r:id="rId25"/>
    <sheet name="Шуя АПП " sheetId="93" r:id="rId26"/>
    <sheet name="Южа АПП" sheetId="91" r:id="rId27"/>
    <sheet name="1 ГКБ АПП" sheetId="85" r:id="rId28"/>
    <sheet name="Куваевых АПП " sheetId="104" r:id="rId29"/>
    <sheet name="3 ГКБ АПП" sheetId="109" r:id="rId30"/>
    <sheet name="4 ГКБ АПП " sheetId="99" r:id="rId31"/>
    <sheet name="7 ГКБ АПП" sheetId="92" r:id="rId32"/>
    <sheet name="5 ДГКБ АПП " sheetId="121" r:id="rId33"/>
    <sheet name="Решма КС " sheetId="126" r:id="rId34"/>
    <sheet name="Решма АПП" sheetId="30" r:id="rId35"/>
  </sheets>
  <definedNames>
    <definedName name="_xlnm.Print_Titles" localSheetId="1">'СВОД ДС'!$A:$B</definedName>
    <definedName name="_xlnm.Print_Area" localSheetId="29">'3 ГКБ АПП'!$A$1:$H$71</definedName>
    <definedName name="_xlnm.Print_Area" localSheetId="5">'ОКБ ДС'!$A$1:$J$38</definedName>
    <definedName name="_xlnm.Print_Area" localSheetId="4">'ОКБ КС'!$A$1:$H$51</definedName>
    <definedName name="_xlnm.Print_Area" localSheetId="33">'Решма КС '!$A$1:$H$51</definedName>
    <definedName name="_xlnm.Print_Area" localSheetId="1">'СВОД ДС'!$A$1:$J$40</definedName>
    <definedName name="_xlnm.Print_Area" localSheetId="0">'СВОД КС'!$A$1:$H$61</definedName>
    <definedName name="_xlnm.Print_Area" localSheetId="22">'Тейково  АПП'!$A$1:$H$71</definedName>
    <definedName name="_xlnm.Print_Area" localSheetId="24">'Шуя ДС '!$A$1:$J$38</definedName>
  </definedNames>
  <calcPr calcId="152511"/>
</workbook>
</file>

<file path=xl/calcChain.xml><?xml version="1.0" encoding="utf-8"?>
<calcChain xmlns="http://schemas.openxmlformats.org/spreadsheetml/2006/main">
  <c r="J50" i="126" l="1"/>
  <c r="E50" i="126"/>
  <c r="J49" i="126"/>
  <c r="E49" i="126"/>
  <c r="J48" i="126"/>
  <c r="E48" i="126"/>
  <c r="J47" i="126"/>
  <c r="E47" i="126"/>
  <c r="J46" i="126"/>
  <c r="E46" i="126"/>
  <c r="J45" i="126"/>
  <c r="E45" i="126"/>
  <c r="J44" i="126"/>
  <c r="E44" i="126"/>
  <c r="J43" i="126"/>
  <c r="E43" i="126"/>
  <c r="J42" i="126"/>
  <c r="E42" i="126"/>
  <c r="J41" i="126"/>
  <c r="E41" i="126"/>
  <c r="J40" i="126"/>
  <c r="E40" i="126"/>
  <c r="J39" i="126"/>
  <c r="E39" i="126"/>
  <c r="J38" i="126"/>
  <c r="E38" i="126"/>
  <c r="J37" i="126"/>
  <c r="E37" i="126"/>
  <c r="J36" i="126"/>
  <c r="E36" i="126"/>
  <c r="J35" i="126"/>
  <c r="E35" i="126"/>
  <c r="J34" i="126"/>
  <c r="E34" i="126"/>
  <c r="J33" i="126"/>
  <c r="E33" i="126"/>
  <c r="J32" i="126"/>
  <c r="E32" i="126"/>
  <c r="J31" i="126"/>
  <c r="E31" i="126"/>
  <c r="J30" i="126"/>
  <c r="E30" i="126"/>
  <c r="J29" i="126"/>
  <c r="E29" i="126"/>
  <c r="J28" i="126"/>
  <c r="E28" i="126"/>
  <c r="J27" i="126"/>
  <c r="E27" i="126"/>
  <c r="J26" i="126"/>
  <c r="E26" i="126"/>
  <c r="C26" i="126"/>
  <c r="J25" i="126"/>
  <c r="E25" i="126"/>
  <c r="C25" i="126"/>
  <c r="J24" i="126"/>
  <c r="E24" i="126"/>
  <c r="C24" i="126"/>
  <c r="L23" i="126"/>
  <c r="L51" i="126" s="1"/>
  <c r="K23" i="126"/>
  <c r="K51" i="126" s="1"/>
  <c r="J51" i="126" s="1"/>
  <c r="H23" i="126"/>
  <c r="H51" i="126" s="1"/>
  <c r="G23" i="126"/>
  <c r="G51" i="126" s="1"/>
  <c r="F23" i="126"/>
  <c r="F51" i="126" s="1"/>
  <c r="E51" i="126" s="1"/>
  <c r="D23" i="126"/>
  <c r="D51" i="126" s="1"/>
  <c r="C23" i="126"/>
  <c r="C51" i="126" s="1"/>
  <c r="J22" i="126"/>
  <c r="E22" i="126"/>
  <c r="J21" i="126"/>
  <c r="E21" i="126"/>
  <c r="J20" i="126"/>
  <c r="E20" i="126"/>
  <c r="J19" i="126"/>
  <c r="E19" i="126"/>
  <c r="J18" i="126"/>
  <c r="E18" i="126"/>
  <c r="J17" i="126"/>
  <c r="E17" i="126"/>
  <c r="J16" i="126"/>
  <c r="E16" i="126"/>
  <c r="J15" i="126"/>
  <c r="E15" i="126"/>
  <c r="J14" i="126"/>
  <c r="E14" i="126"/>
  <c r="J13" i="126"/>
  <c r="E13" i="126"/>
  <c r="J12" i="126"/>
  <c r="E12" i="126"/>
  <c r="J11" i="126"/>
  <c r="E11" i="126"/>
  <c r="J10" i="126"/>
  <c r="E10" i="126"/>
  <c r="J9" i="126"/>
  <c r="E9" i="126"/>
  <c r="J8" i="126"/>
  <c r="E8" i="126"/>
  <c r="J7" i="126"/>
  <c r="E7" i="126"/>
  <c r="J6" i="126"/>
  <c r="E6" i="126"/>
  <c r="G51" i="125"/>
  <c r="F51" i="125"/>
  <c r="E51" i="125"/>
  <c r="J50" i="125"/>
  <c r="E50" i="125"/>
  <c r="J49" i="125"/>
  <c r="E49" i="125"/>
  <c r="J48" i="125"/>
  <c r="E48" i="125"/>
  <c r="J47" i="125"/>
  <c r="E47" i="125"/>
  <c r="J46" i="125"/>
  <c r="E46" i="125"/>
  <c r="J45" i="125"/>
  <c r="E45" i="125"/>
  <c r="J44" i="125"/>
  <c r="E44" i="125"/>
  <c r="J43" i="125"/>
  <c r="E43" i="125"/>
  <c r="J42" i="125"/>
  <c r="E42" i="125"/>
  <c r="J41" i="125"/>
  <c r="E41" i="125"/>
  <c r="J40" i="125"/>
  <c r="E40" i="125"/>
  <c r="J39" i="125"/>
  <c r="E39" i="125"/>
  <c r="J38" i="125"/>
  <c r="E38" i="125"/>
  <c r="J37" i="125"/>
  <c r="E37" i="125"/>
  <c r="J36" i="125"/>
  <c r="E36" i="125"/>
  <c r="J35" i="125"/>
  <c r="H35" i="125"/>
  <c r="E35" i="125"/>
  <c r="J34" i="125"/>
  <c r="E34" i="125"/>
  <c r="J33" i="125"/>
  <c r="E33" i="125"/>
  <c r="J32" i="125"/>
  <c r="E32" i="125"/>
  <c r="J31" i="125"/>
  <c r="E31" i="125"/>
  <c r="J30" i="125"/>
  <c r="H30" i="125"/>
  <c r="E30" i="125"/>
  <c r="J29" i="125"/>
  <c r="E29" i="125"/>
  <c r="J28" i="125"/>
  <c r="E28" i="125"/>
  <c r="J27" i="125"/>
  <c r="E27" i="125"/>
  <c r="J26" i="125"/>
  <c r="E26" i="125"/>
  <c r="J25" i="125"/>
  <c r="E25" i="125"/>
  <c r="J24" i="125"/>
  <c r="E24" i="125"/>
  <c r="L23" i="125"/>
  <c r="L51" i="125" s="1"/>
  <c r="K23" i="125"/>
  <c r="K51" i="125" s="1"/>
  <c r="H23" i="125"/>
  <c r="E23" i="125"/>
  <c r="D23" i="125"/>
  <c r="D51" i="125" s="1"/>
  <c r="C23" i="125"/>
  <c r="C51" i="125" s="1"/>
  <c r="J22" i="125"/>
  <c r="E22" i="125"/>
  <c r="J21" i="125"/>
  <c r="E21" i="125"/>
  <c r="J20" i="125"/>
  <c r="E20" i="125"/>
  <c r="J19" i="125"/>
  <c r="E19" i="125"/>
  <c r="J18" i="125"/>
  <c r="E18" i="125"/>
  <c r="J17" i="125"/>
  <c r="E17" i="125"/>
  <c r="J16" i="125"/>
  <c r="E16" i="125"/>
  <c r="J15" i="125"/>
  <c r="H15" i="125"/>
  <c r="E15" i="125"/>
  <c r="J14" i="125"/>
  <c r="E14" i="125"/>
  <c r="J13" i="125"/>
  <c r="E13" i="125"/>
  <c r="J12" i="125"/>
  <c r="E12" i="125"/>
  <c r="J11" i="125"/>
  <c r="H11" i="125"/>
  <c r="E11" i="125"/>
  <c r="J10" i="125"/>
  <c r="H10" i="125"/>
  <c r="H51" i="125" s="1"/>
  <c r="E10" i="125"/>
  <c r="J9" i="125"/>
  <c r="E9" i="125"/>
  <c r="J8" i="125"/>
  <c r="E8" i="125"/>
  <c r="J7" i="125"/>
  <c r="E7" i="125"/>
  <c r="J6" i="125"/>
  <c r="E6" i="125"/>
  <c r="J51" i="125" l="1"/>
  <c r="J23" i="125"/>
  <c r="E23" i="126"/>
  <c r="J23" i="126"/>
  <c r="H38" i="123" l="1"/>
  <c r="G38" i="123"/>
  <c r="D37" i="123"/>
  <c r="C37" i="123"/>
  <c r="D36" i="123"/>
  <c r="C36" i="123"/>
  <c r="D35" i="123"/>
  <c r="C35" i="123"/>
  <c r="D34" i="123"/>
  <c r="C34" i="123"/>
  <c r="D33" i="123"/>
  <c r="C33" i="123"/>
  <c r="D32" i="123"/>
  <c r="C32" i="123"/>
  <c r="D31" i="123"/>
  <c r="C31" i="123"/>
  <c r="D30" i="123"/>
  <c r="C30" i="123"/>
  <c r="D29" i="123"/>
  <c r="C29" i="123"/>
  <c r="D28" i="123"/>
  <c r="C28" i="123"/>
  <c r="D27" i="123"/>
  <c r="C27" i="123"/>
  <c r="D26" i="123"/>
  <c r="C26" i="123"/>
  <c r="D25" i="123"/>
  <c r="C25" i="123"/>
  <c r="D24" i="123"/>
  <c r="C24" i="123"/>
  <c r="I23" i="123"/>
  <c r="D23" i="123"/>
  <c r="C23" i="123"/>
  <c r="D22" i="123"/>
  <c r="C22" i="123"/>
  <c r="D21" i="123"/>
  <c r="C21" i="123"/>
  <c r="D20" i="123"/>
  <c r="C20" i="123"/>
  <c r="J19" i="123"/>
  <c r="J38" i="123" s="1"/>
  <c r="I19" i="123"/>
  <c r="I38" i="123" s="1"/>
  <c r="F19" i="123"/>
  <c r="F38" i="123" s="1"/>
  <c r="E19" i="123"/>
  <c r="E38" i="123" s="1"/>
  <c r="C19" i="123"/>
  <c r="D18" i="123"/>
  <c r="C18" i="123"/>
  <c r="D17" i="123"/>
  <c r="C17" i="123"/>
  <c r="D16" i="123"/>
  <c r="C16" i="123"/>
  <c r="D15" i="123"/>
  <c r="C15" i="123"/>
  <c r="D14" i="123"/>
  <c r="C14" i="123"/>
  <c r="D13" i="123"/>
  <c r="C13" i="123"/>
  <c r="D12" i="123"/>
  <c r="C12" i="123"/>
  <c r="D11" i="123"/>
  <c r="C11" i="123"/>
  <c r="D10" i="123"/>
  <c r="C10" i="123"/>
  <c r="D9" i="123"/>
  <c r="C9" i="123"/>
  <c r="D8" i="123"/>
  <c r="C8" i="123"/>
  <c r="D7" i="123"/>
  <c r="D38" i="123" s="1"/>
  <c r="C7" i="123"/>
  <c r="C38" i="123" s="1"/>
  <c r="D37" i="122"/>
  <c r="C37" i="122"/>
  <c r="D36" i="122"/>
  <c r="C36" i="122"/>
  <c r="D35" i="122"/>
  <c r="C35" i="122"/>
  <c r="D34" i="122"/>
  <c r="C34" i="122"/>
  <c r="D33" i="122"/>
  <c r="C33" i="122"/>
  <c r="D32" i="122"/>
  <c r="C32" i="122"/>
  <c r="D31" i="122"/>
  <c r="C31" i="122"/>
  <c r="D30" i="122"/>
  <c r="C30" i="122"/>
  <c r="D29" i="122"/>
  <c r="C29" i="122"/>
  <c r="D28" i="122"/>
  <c r="C28" i="122"/>
  <c r="D27" i="122"/>
  <c r="C27" i="122"/>
  <c r="D26" i="122"/>
  <c r="C26" i="122"/>
  <c r="D25" i="122"/>
  <c r="C25" i="122"/>
  <c r="D24" i="122"/>
  <c r="C24" i="122"/>
  <c r="D23" i="122"/>
  <c r="C23" i="122"/>
  <c r="D22" i="122"/>
  <c r="C22" i="122"/>
  <c r="D21" i="122"/>
  <c r="C21" i="122"/>
  <c r="D20" i="122"/>
  <c r="C20" i="122"/>
  <c r="J19" i="122"/>
  <c r="J38" i="122" s="1"/>
  <c r="I19" i="122"/>
  <c r="I38" i="122" s="1"/>
  <c r="H19" i="122"/>
  <c r="H38" i="122" s="1"/>
  <c r="G19" i="122"/>
  <c r="G38" i="122" s="1"/>
  <c r="F19" i="122"/>
  <c r="F38" i="122" s="1"/>
  <c r="E19" i="122"/>
  <c r="E38" i="122" s="1"/>
  <c r="D19" i="122"/>
  <c r="C19" i="122"/>
  <c r="D18" i="122"/>
  <c r="C18" i="122"/>
  <c r="D17" i="122"/>
  <c r="C17" i="122"/>
  <c r="D16" i="122"/>
  <c r="C16" i="122"/>
  <c r="D15" i="122"/>
  <c r="C15" i="122"/>
  <c r="D14" i="122"/>
  <c r="C14" i="122"/>
  <c r="D13" i="122"/>
  <c r="C13" i="122"/>
  <c r="D12" i="122"/>
  <c r="C12" i="122"/>
  <c r="D11" i="122"/>
  <c r="C11" i="122"/>
  <c r="D10" i="122"/>
  <c r="C10" i="122"/>
  <c r="D9" i="122"/>
  <c r="C9" i="122"/>
  <c r="D8" i="122"/>
  <c r="C8" i="122"/>
  <c r="D7" i="122"/>
  <c r="D38" i="122" s="1"/>
  <c r="C7" i="122"/>
  <c r="C38" i="122" s="1"/>
  <c r="H66" i="110" l="1"/>
  <c r="H54" i="110"/>
  <c r="H53" i="110"/>
  <c r="H52" i="110"/>
  <c r="H51" i="110"/>
  <c r="H35" i="110"/>
  <c r="H66" i="38"/>
  <c r="H54" i="38"/>
  <c r="H53" i="38"/>
  <c r="H52" i="38"/>
  <c r="H51" i="38"/>
  <c r="H35" i="38"/>
  <c r="G47" i="99" l="1"/>
  <c r="E47" i="99"/>
  <c r="G38" i="99"/>
  <c r="E38" i="99"/>
  <c r="G36" i="99"/>
  <c r="E36" i="99"/>
  <c r="G20" i="99"/>
  <c r="E20" i="99"/>
  <c r="G8" i="99"/>
  <c r="E8" i="99"/>
  <c r="B68" i="94" l="1"/>
  <c r="B67" i="94"/>
  <c r="B66" i="94"/>
  <c r="H66" i="94" s="1"/>
  <c r="B65" i="94"/>
  <c r="B64" i="94"/>
  <c r="B63" i="94"/>
  <c r="B62" i="94"/>
  <c r="B61" i="94"/>
  <c r="B60" i="94"/>
  <c r="B59" i="94"/>
  <c r="B58" i="94"/>
  <c r="B57" i="94"/>
  <c r="B56" i="94"/>
  <c r="B55" i="94"/>
  <c r="B54" i="94"/>
  <c r="H54" i="94" s="1"/>
  <c r="B53" i="94"/>
  <c r="H53" i="94" s="1"/>
  <c r="B52" i="94"/>
  <c r="H52" i="94" s="1"/>
  <c r="B51" i="94"/>
  <c r="H51" i="94" s="1"/>
  <c r="B50" i="94"/>
  <c r="B49" i="94"/>
  <c r="B48" i="94"/>
  <c r="B47" i="94"/>
  <c r="B46" i="94"/>
  <c r="B45" i="94"/>
  <c r="B44" i="94"/>
  <c r="B43" i="94"/>
  <c r="B42" i="94"/>
  <c r="B41" i="94"/>
  <c r="B40" i="94"/>
  <c r="B39" i="94"/>
  <c r="B38" i="94"/>
  <c r="B37" i="94"/>
  <c r="B36" i="94"/>
  <c r="B35" i="94"/>
  <c r="H35" i="94" s="1"/>
  <c r="B34" i="94"/>
  <c r="B33" i="94"/>
  <c r="B32" i="94"/>
  <c r="B31" i="94"/>
  <c r="B30" i="94"/>
  <c r="B29" i="94"/>
  <c r="B28" i="94"/>
  <c r="B27" i="94"/>
  <c r="B26" i="94"/>
  <c r="B25" i="94"/>
  <c r="B24" i="94"/>
  <c r="B23" i="94"/>
  <c r="B22" i="94"/>
  <c r="B21" i="94"/>
  <c r="B20" i="94"/>
  <c r="B19" i="94"/>
  <c r="B18" i="94"/>
  <c r="B17" i="94"/>
  <c r="B16" i="94"/>
  <c r="B15" i="94"/>
  <c r="B14" i="94"/>
  <c r="B13" i="94"/>
  <c r="B12" i="94"/>
  <c r="B11" i="94"/>
  <c r="B10" i="94"/>
  <c r="B9" i="94"/>
  <c r="B8" i="94"/>
  <c r="B7" i="94"/>
  <c r="B6" i="94"/>
  <c r="E57" i="97" l="1"/>
  <c r="D40" i="40" l="1"/>
  <c r="B68" i="85" l="1"/>
  <c r="B67" i="85"/>
  <c r="B66" i="85"/>
  <c r="H66" i="85" s="1"/>
  <c r="B65" i="85"/>
  <c r="B64" i="85"/>
  <c r="B63" i="85"/>
  <c r="B62" i="85"/>
  <c r="B61" i="85"/>
  <c r="B60" i="85"/>
  <c r="B59" i="85"/>
  <c r="B58" i="85"/>
  <c r="B57" i="85"/>
  <c r="B56" i="85"/>
  <c r="B55" i="85"/>
  <c r="B54" i="85"/>
  <c r="H54" i="85" s="1"/>
  <c r="B53" i="85"/>
  <c r="H53" i="85" s="1"/>
  <c r="B52" i="85"/>
  <c r="H52" i="85" s="1"/>
  <c r="B51" i="85"/>
  <c r="H51" i="85" s="1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B35" i="85"/>
  <c r="H35" i="85" s="1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11" i="85"/>
  <c r="B10" i="85"/>
  <c r="B9" i="85"/>
  <c r="B8" i="85"/>
  <c r="B7" i="85"/>
  <c r="B6" i="85"/>
  <c r="G66" i="93" l="1"/>
  <c r="E66" i="93"/>
  <c r="E54" i="93"/>
  <c r="G53" i="93"/>
  <c r="E53" i="93"/>
  <c r="E52" i="93"/>
  <c r="E51" i="93"/>
  <c r="E40" i="93"/>
  <c r="D40" i="93"/>
  <c r="E36" i="93"/>
  <c r="G35" i="93"/>
  <c r="E6" i="93"/>
  <c r="B6" i="104" l="1"/>
  <c r="B7" i="104"/>
  <c r="B8" i="104"/>
  <c r="B9" i="104"/>
  <c r="B10" i="104"/>
  <c r="B11" i="104"/>
  <c r="B12" i="104"/>
  <c r="B13" i="104"/>
  <c r="B14" i="104"/>
  <c r="B15" i="104"/>
  <c r="B16" i="104"/>
  <c r="B17" i="104"/>
  <c r="B18" i="104"/>
  <c r="B19" i="104"/>
  <c r="B20" i="104"/>
  <c r="B21" i="104"/>
  <c r="B22" i="104"/>
  <c r="B23" i="104"/>
  <c r="B24" i="104"/>
  <c r="B25" i="104"/>
  <c r="B26" i="104"/>
  <c r="B27" i="104"/>
  <c r="B28" i="104"/>
  <c r="B29" i="104"/>
  <c r="B30" i="104"/>
  <c r="B31" i="104"/>
  <c r="B32" i="104"/>
  <c r="B33" i="104"/>
  <c r="B34" i="104"/>
  <c r="B35" i="104"/>
  <c r="H35" i="104" s="1"/>
  <c r="E36" i="104"/>
  <c r="B36" i="104" s="1"/>
  <c r="B37" i="104"/>
  <c r="B38" i="104"/>
  <c r="B39" i="104"/>
  <c r="E40" i="104"/>
  <c r="B40" i="104" s="1"/>
  <c r="B41" i="104"/>
  <c r="B42" i="104"/>
  <c r="B43" i="104"/>
  <c r="B44" i="104"/>
  <c r="B45" i="104"/>
  <c r="B46" i="104"/>
  <c r="B47" i="104"/>
  <c r="B48" i="104"/>
  <c r="B49" i="104"/>
  <c r="B50" i="104"/>
  <c r="B51" i="104"/>
  <c r="H51" i="104" s="1"/>
  <c r="B52" i="104"/>
  <c r="H52" i="104" s="1"/>
  <c r="B53" i="104"/>
  <c r="H53" i="104" s="1"/>
  <c r="B54" i="104"/>
  <c r="H54" i="104" s="1"/>
  <c r="B55" i="104"/>
  <c r="B56" i="104"/>
  <c r="B57" i="104"/>
  <c r="B58" i="104"/>
  <c r="B59" i="104"/>
  <c r="B60" i="104"/>
  <c r="B61" i="104"/>
  <c r="B62" i="104"/>
  <c r="B63" i="104"/>
  <c r="B64" i="104"/>
  <c r="B65" i="104"/>
  <c r="B66" i="104"/>
  <c r="H66" i="104" s="1"/>
  <c r="B67" i="104"/>
  <c r="B68" i="104"/>
  <c r="C40" i="121" l="1"/>
  <c r="C39" i="121"/>
  <c r="B60" i="92" l="1"/>
  <c r="B50" i="92"/>
  <c r="B40" i="92"/>
  <c r="B30" i="92"/>
  <c r="B20" i="92"/>
  <c r="B10" i="92"/>
  <c r="B68" i="22" l="1"/>
  <c r="B67" i="22"/>
  <c r="B66" i="22"/>
  <c r="H66" i="22" s="1"/>
  <c r="B65" i="22"/>
  <c r="B64" i="22"/>
  <c r="B63" i="22"/>
  <c r="B62" i="22"/>
  <c r="B61" i="22"/>
  <c r="B60" i="22"/>
  <c r="B59" i="22"/>
  <c r="B58" i="22"/>
  <c r="B57" i="22"/>
  <c r="B56" i="22"/>
  <c r="B55" i="22"/>
  <c r="B54" i="22"/>
  <c r="H54" i="22" s="1"/>
  <c r="B53" i="22"/>
  <c r="H53" i="22" s="1"/>
  <c r="B52" i="22"/>
  <c r="H52" i="22" s="1"/>
  <c r="B51" i="22"/>
  <c r="H51" i="22" s="1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H35" i="22" s="1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8" i="87"/>
  <c r="B67" i="87"/>
  <c r="B66" i="87"/>
  <c r="H66" i="87" s="1"/>
  <c r="B65" i="87"/>
  <c r="B64" i="87"/>
  <c r="B63" i="87"/>
  <c r="B62" i="87"/>
  <c r="B61" i="87"/>
  <c r="B60" i="87"/>
  <c r="B59" i="87"/>
  <c r="B58" i="87"/>
  <c r="B57" i="87"/>
  <c r="B56" i="87"/>
  <c r="B55" i="87"/>
  <c r="B54" i="87"/>
  <c r="H54" i="87" s="1"/>
  <c r="B53" i="87"/>
  <c r="H53" i="87" s="1"/>
  <c r="B52" i="87"/>
  <c r="H52" i="87" s="1"/>
  <c r="B51" i="87"/>
  <c r="H51" i="87" s="1"/>
  <c r="B50" i="87"/>
  <c r="B49" i="87"/>
  <c r="B48" i="87"/>
  <c r="B47" i="87"/>
  <c r="B46" i="87"/>
  <c r="B45" i="87"/>
  <c r="B44" i="87"/>
  <c r="B43" i="87"/>
  <c r="B42" i="87"/>
  <c r="B41" i="87"/>
  <c r="B40" i="87"/>
  <c r="B39" i="87"/>
  <c r="B38" i="87"/>
  <c r="B37" i="87"/>
  <c r="B36" i="87"/>
  <c r="B35" i="87"/>
  <c r="H35" i="87" s="1"/>
  <c r="B34" i="87"/>
  <c r="B33" i="87"/>
  <c r="B32" i="87"/>
  <c r="B31" i="87"/>
  <c r="B30" i="87"/>
  <c r="B29" i="87"/>
  <c r="B28" i="87"/>
  <c r="B27" i="87"/>
  <c r="B26" i="87"/>
  <c r="B25" i="87"/>
  <c r="B24" i="87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10" i="87"/>
  <c r="B9" i="87"/>
  <c r="B8" i="87"/>
  <c r="B7" i="87"/>
  <c r="B68" i="40"/>
  <c r="B67" i="40"/>
  <c r="B66" i="40"/>
  <c r="H66" i="40" s="1"/>
  <c r="B65" i="40"/>
  <c r="B64" i="40"/>
  <c r="B63" i="40"/>
  <c r="B62" i="40"/>
  <c r="B61" i="40"/>
  <c r="B60" i="40"/>
  <c r="B59" i="40"/>
  <c r="B58" i="40"/>
  <c r="B57" i="40"/>
  <c r="B56" i="40"/>
  <c r="B55" i="40"/>
  <c r="B54" i="40"/>
  <c r="H54" i="40" s="1"/>
  <c r="B53" i="40"/>
  <c r="H53" i="40" s="1"/>
  <c r="B52" i="40"/>
  <c r="H52" i="40" s="1"/>
  <c r="B51" i="40"/>
  <c r="H51" i="40" s="1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B35" i="40"/>
  <c r="H35" i="40" s="1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8" i="108"/>
  <c r="B67" i="108"/>
  <c r="B66" i="108"/>
  <c r="H66" i="108" s="1"/>
  <c r="B65" i="108"/>
  <c r="B64" i="108"/>
  <c r="B63" i="108"/>
  <c r="B62" i="108"/>
  <c r="B61" i="108"/>
  <c r="B60" i="108"/>
  <c r="B59" i="108"/>
  <c r="B58" i="108"/>
  <c r="B57" i="108"/>
  <c r="B56" i="108"/>
  <c r="B55" i="108"/>
  <c r="B54" i="108"/>
  <c r="H54" i="108" s="1"/>
  <c r="B53" i="108"/>
  <c r="H53" i="108" s="1"/>
  <c r="B52" i="108"/>
  <c r="H52" i="108" s="1"/>
  <c r="B51" i="108"/>
  <c r="H51" i="108" s="1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B35" i="108"/>
  <c r="H35" i="108" s="1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7" i="108"/>
  <c r="B68" i="97"/>
  <c r="B67" i="97"/>
  <c r="B66" i="97"/>
  <c r="H66" i="97" s="1"/>
  <c r="B65" i="97"/>
  <c r="B64" i="97"/>
  <c r="B63" i="97"/>
  <c r="B62" i="97"/>
  <c r="B61" i="97"/>
  <c r="B60" i="97"/>
  <c r="B59" i="97"/>
  <c r="B58" i="97"/>
  <c r="B57" i="97"/>
  <c r="B56" i="97"/>
  <c r="B55" i="97"/>
  <c r="B54" i="97"/>
  <c r="H54" i="97" s="1"/>
  <c r="B53" i="97"/>
  <c r="H53" i="97" s="1"/>
  <c r="B52" i="97"/>
  <c r="H52" i="97" s="1"/>
  <c r="B51" i="97"/>
  <c r="H51" i="97" s="1"/>
  <c r="B50" i="97"/>
  <c r="B49" i="97"/>
  <c r="B48" i="97"/>
  <c r="B47" i="97"/>
  <c r="B46" i="97"/>
  <c r="B45" i="97"/>
  <c r="B44" i="97"/>
  <c r="B43" i="97"/>
  <c r="B42" i="97"/>
  <c r="B41" i="97"/>
  <c r="B40" i="97"/>
  <c r="B39" i="97"/>
  <c r="B38" i="97"/>
  <c r="B37" i="97"/>
  <c r="B36" i="97"/>
  <c r="B35" i="97"/>
  <c r="H35" i="97" s="1"/>
  <c r="B34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9" i="97"/>
  <c r="B18" i="97"/>
  <c r="B17" i="97"/>
  <c r="B16" i="97"/>
  <c r="B15" i="97"/>
  <c r="B14" i="97"/>
  <c r="B13" i="97"/>
  <c r="B12" i="97"/>
  <c r="B11" i="97"/>
  <c r="B10" i="97"/>
  <c r="B9" i="97"/>
  <c r="B8" i="97"/>
  <c r="B7" i="97"/>
  <c r="B68" i="96"/>
  <c r="B67" i="96"/>
  <c r="B66" i="96"/>
  <c r="H66" i="96" s="1"/>
  <c r="B65" i="96"/>
  <c r="B64" i="96"/>
  <c r="B63" i="96"/>
  <c r="B62" i="96"/>
  <c r="B61" i="96"/>
  <c r="B60" i="96"/>
  <c r="B59" i="96"/>
  <c r="B58" i="96"/>
  <c r="B57" i="96"/>
  <c r="B56" i="96"/>
  <c r="B55" i="96"/>
  <c r="B54" i="96"/>
  <c r="H54" i="96" s="1"/>
  <c r="B53" i="96"/>
  <c r="H53" i="96" s="1"/>
  <c r="B52" i="96"/>
  <c r="H52" i="96" s="1"/>
  <c r="B51" i="96"/>
  <c r="H51" i="96" s="1"/>
  <c r="B50" i="96"/>
  <c r="B49" i="96"/>
  <c r="B48" i="96"/>
  <c r="B47" i="96"/>
  <c r="B46" i="96"/>
  <c r="B45" i="96"/>
  <c r="B44" i="96"/>
  <c r="B43" i="96"/>
  <c r="B42" i="96"/>
  <c r="B41" i="96"/>
  <c r="B40" i="96"/>
  <c r="B39" i="96"/>
  <c r="B38" i="96"/>
  <c r="B37" i="96"/>
  <c r="B36" i="96"/>
  <c r="B35" i="96"/>
  <c r="H35" i="96" s="1"/>
  <c r="B34" i="96"/>
  <c r="B33" i="96"/>
  <c r="B32" i="96"/>
  <c r="B31" i="96"/>
  <c r="B30" i="96"/>
  <c r="B29" i="96"/>
  <c r="B28" i="96"/>
  <c r="B27" i="96"/>
  <c r="B26" i="96"/>
  <c r="B25" i="96"/>
  <c r="B24" i="96"/>
  <c r="B23" i="96"/>
  <c r="B22" i="96"/>
  <c r="B21" i="96"/>
  <c r="B20" i="96"/>
  <c r="B19" i="96"/>
  <c r="B18" i="96"/>
  <c r="B17" i="96"/>
  <c r="B16" i="96"/>
  <c r="B15" i="96"/>
  <c r="B14" i="96"/>
  <c r="B13" i="96"/>
  <c r="B12" i="96"/>
  <c r="B11" i="96"/>
  <c r="B10" i="96"/>
  <c r="B9" i="96"/>
  <c r="B8" i="96"/>
  <c r="B7" i="96"/>
  <c r="B68" i="51"/>
  <c r="B67" i="51"/>
  <c r="B66" i="51"/>
  <c r="H66" i="51" s="1"/>
  <c r="B65" i="51"/>
  <c r="B64" i="51"/>
  <c r="B63" i="51"/>
  <c r="B62" i="51"/>
  <c r="B61" i="51"/>
  <c r="B60" i="51"/>
  <c r="B59" i="51"/>
  <c r="B58" i="51"/>
  <c r="B57" i="51"/>
  <c r="B56" i="51"/>
  <c r="B55" i="51"/>
  <c r="B54" i="51"/>
  <c r="H54" i="51" s="1"/>
  <c r="B53" i="51"/>
  <c r="H53" i="51" s="1"/>
  <c r="B52" i="51"/>
  <c r="H52" i="51" s="1"/>
  <c r="B51" i="51"/>
  <c r="H51" i="51" s="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H35" i="51" s="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7" i="51"/>
  <c r="B68" i="88"/>
  <c r="B67" i="88"/>
  <c r="B66" i="88"/>
  <c r="H66" i="88" s="1"/>
  <c r="B65" i="88"/>
  <c r="B64" i="88"/>
  <c r="B63" i="88"/>
  <c r="B62" i="88"/>
  <c r="B61" i="88"/>
  <c r="B60" i="88"/>
  <c r="B59" i="88"/>
  <c r="B58" i="88"/>
  <c r="B57" i="88"/>
  <c r="B56" i="88"/>
  <c r="B55" i="88"/>
  <c r="B54" i="88"/>
  <c r="H54" i="88" s="1"/>
  <c r="B53" i="88"/>
  <c r="H53" i="88" s="1"/>
  <c r="B52" i="88"/>
  <c r="H52" i="88" s="1"/>
  <c r="B51" i="88"/>
  <c r="H51" i="88" s="1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B35" i="88"/>
  <c r="H35" i="88" s="1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7" i="88"/>
  <c r="B68" i="89"/>
  <c r="B67" i="89"/>
  <c r="B66" i="89"/>
  <c r="H66" i="89" s="1"/>
  <c r="B65" i="89"/>
  <c r="B64" i="89"/>
  <c r="B63" i="89"/>
  <c r="B62" i="89"/>
  <c r="B61" i="89"/>
  <c r="B60" i="89"/>
  <c r="B59" i="89"/>
  <c r="B58" i="89"/>
  <c r="B57" i="89"/>
  <c r="B56" i="89"/>
  <c r="B55" i="89"/>
  <c r="B54" i="89"/>
  <c r="H54" i="89" s="1"/>
  <c r="B53" i="89"/>
  <c r="H53" i="89" s="1"/>
  <c r="B52" i="89"/>
  <c r="H52" i="89" s="1"/>
  <c r="B51" i="89"/>
  <c r="H51" i="89" s="1"/>
  <c r="B50" i="89"/>
  <c r="B49" i="89"/>
  <c r="B48" i="89"/>
  <c r="B47" i="89"/>
  <c r="B46" i="89"/>
  <c r="B45" i="89"/>
  <c r="B44" i="89"/>
  <c r="B43" i="89"/>
  <c r="B42" i="89"/>
  <c r="B41" i="89"/>
  <c r="B40" i="89"/>
  <c r="B39" i="89"/>
  <c r="B38" i="89"/>
  <c r="B37" i="89"/>
  <c r="B36" i="89"/>
  <c r="B35" i="89"/>
  <c r="H35" i="89" s="1"/>
  <c r="B34" i="89"/>
  <c r="B33" i="89"/>
  <c r="B32" i="89"/>
  <c r="B31" i="89"/>
  <c r="B30" i="89"/>
  <c r="B29" i="89"/>
  <c r="B28" i="89"/>
  <c r="B27" i="89"/>
  <c r="B26" i="89"/>
  <c r="B25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11" i="89"/>
  <c r="B10" i="89"/>
  <c r="B9" i="89"/>
  <c r="B8" i="89"/>
  <c r="B7" i="89"/>
  <c r="B68" i="103"/>
  <c r="B67" i="103"/>
  <c r="B66" i="103"/>
  <c r="H66" i="103" s="1"/>
  <c r="B65" i="103"/>
  <c r="B64" i="103"/>
  <c r="B63" i="103"/>
  <c r="B62" i="103"/>
  <c r="B61" i="103"/>
  <c r="B60" i="103"/>
  <c r="B59" i="103"/>
  <c r="B58" i="103"/>
  <c r="B57" i="103"/>
  <c r="B56" i="103"/>
  <c r="B55" i="103"/>
  <c r="B54" i="103"/>
  <c r="H54" i="103" s="1"/>
  <c r="B53" i="103"/>
  <c r="H53" i="103" s="1"/>
  <c r="B52" i="103"/>
  <c r="H52" i="103" s="1"/>
  <c r="B51" i="103"/>
  <c r="H51" i="103" s="1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B35" i="103"/>
  <c r="H35" i="103" s="1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9" i="103"/>
  <c r="B8" i="103"/>
  <c r="B7" i="103"/>
  <c r="B68" i="49"/>
  <c r="B67" i="49"/>
  <c r="B66" i="49"/>
  <c r="H66" i="49" s="1"/>
  <c r="B65" i="49"/>
  <c r="B64" i="49"/>
  <c r="B63" i="49"/>
  <c r="B62" i="49"/>
  <c r="B61" i="49"/>
  <c r="B60" i="49"/>
  <c r="B59" i="49"/>
  <c r="B58" i="49"/>
  <c r="B57" i="49"/>
  <c r="B56" i="49"/>
  <c r="B55" i="49"/>
  <c r="B54" i="49"/>
  <c r="H54" i="49" s="1"/>
  <c r="B53" i="49"/>
  <c r="H53" i="49" s="1"/>
  <c r="B52" i="49"/>
  <c r="H52" i="49" s="1"/>
  <c r="B51" i="49"/>
  <c r="H51" i="49" s="1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H35" i="49" s="1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7" i="49"/>
  <c r="B68" i="90"/>
  <c r="B67" i="90"/>
  <c r="B66" i="90"/>
  <c r="H66" i="90" s="1"/>
  <c r="B65" i="90"/>
  <c r="B64" i="90"/>
  <c r="B63" i="90"/>
  <c r="B62" i="90"/>
  <c r="B61" i="90"/>
  <c r="B60" i="90"/>
  <c r="B59" i="90"/>
  <c r="B58" i="90"/>
  <c r="B57" i="90"/>
  <c r="B56" i="90"/>
  <c r="B55" i="90"/>
  <c r="B54" i="90"/>
  <c r="H54" i="90" s="1"/>
  <c r="B53" i="90"/>
  <c r="H53" i="90" s="1"/>
  <c r="B52" i="90"/>
  <c r="H52" i="90" s="1"/>
  <c r="B51" i="90"/>
  <c r="H51" i="90" s="1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H35" i="90" s="1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" i="90"/>
  <c r="B13" i="90"/>
  <c r="B12" i="90"/>
  <c r="B11" i="90"/>
  <c r="B10" i="90"/>
  <c r="B9" i="90"/>
  <c r="B8" i="90"/>
  <c r="B7" i="90"/>
  <c r="B68" i="102"/>
  <c r="B67" i="102"/>
  <c r="B66" i="102"/>
  <c r="H66" i="102" s="1"/>
  <c r="B65" i="102"/>
  <c r="B64" i="102"/>
  <c r="B63" i="102"/>
  <c r="B62" i="102"/>
  <c r="B61" i="102"/>
  <c r="B60" i="102"/>
  <c r="B59" i="102"/>
  <c r="B58" i="102"/>
  <c r="B57" i="102"/>
  <c r="B56" i="102"/>
  <c r="B55" i="102"/>
  <c r="B54" i="102"/>
  <c r="H54" i="102" s="1"/>
  <c r="B53" i="102"/>
  <c r="H53" i="102" s="1"/>
  <c r="B52" i="102"/>
  <c r="H52" i="102" s="1"/>
  <c r="B51" i="102"/>
  <c r="H51" i="102" s="1"/>
  <c r="B50" i="102"/>
  <c r="B49" i="102"/>
  <c r="B48" i="102"/>
  <c r="B47" i="102"/>
  <c r="B46" i="102"/>
  <c r="B45" i="102"/>
  <c r="B44" i="102"/>
  <c r="B43" i="102"/>
  <c r="B42" i="102"/>
  <c r="B41" i="102"/>
  <c r="B40" i="102"/>
  <c r="B39" i="102"/>
  <c r="B38" i="102"/>
  <c r="B37" i="102"/>
  <c r="B36" i="102"/>
  <c r="B35" i="102"/>
  <c r="H35" i="102" s="1"/>
  <c r="B34" i="102"/>
  <c r="B33" i="102"/>
  <c r="B32" i="102"/>
  <c r="B31" i="102"/>
  <c r="B30" i="102"/>
  <c r="B29" i="102"/>
  <c r="B28" i="102"/>
  <c r="B27" i="102"/>
  <c r="B26" i="102"/>
  <c r="B25" i="102"/>
  <c r="B24" i="102"/>
  <c r="B23" i="102"/>
  <c r="B22" i="102"/>
  <c r="B21" i="102"/>
  <c r="B20" i="102"/>
  <c r="B19" i="102"/>
  <c r="B18" i="102"/>
  <c r="B17" i="102"/>
  <c r="B16" i="102"/>
  <c r="B15" i="102"/>
  <c r="B14" i="102"/>
  <c r="B13" i="102"/>
  <c r="B12" i="102"/>
  <c r="B11" i="102"/>
  <c r="B10" i="102"/>
  <c r="B9" i="102"/>
  <c r="B8" i="102"/>
  <c r="B7" i="102"/>
  <c r="B68" i="93"/>
  <c r="B67" i="93"/>
  <c r="B66" i="93"/>
  <c r="H66" i="93" s="1"/>
  <c r="B65" i="93"/>
  <c r="B64" i="93"/>
  <c r="B63" i="93"/>
  <c r="B62" i="93"/>
  <c r="B61" i="93"/>
  <c r="B60" i="93"/>
  <c r="B59" i="93"/>
  <c r="B58" i="93"/>
  <c r="B57" i="93"/>
  <c r="B56" i="93"/>
  <c r="B55" i="93"/>
  <c r="B54" i="93"/>
  <c r="H54" i="93" s="1"/>
  <c r="B53" i="93"/>
  <c r="H53" i="93" s="1"/>
  <c r="B52" i="93"/>
  <c r="H52" i="93" s="1"/>
  <c r="B51" i="93"/>
  <c r="H51" i="93" s="1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B35" i="93"/>
  <c r="H35" i="93" s="1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7" i="93"/>
  <c r="B68" i="91"/>
  <c r="B67" i="91"/>
  <c r="B66" i="91"/>
  <c r="H66" i="91" s="1"/>
  <c r="B65" i="91"/>
  <c r="B64" i="91"/>
  <c r="B63" i="91"/>
  <c r="B62" i="91"/>
  <c r="B61" i="91"/>
  <c r="B60" i="91"/>
  <c r="B59" i="91"/>
  <c r="B58" i="91"/>
  <c r="B57" i="91"/>
  <c r="B56" i="91"/>
  <c r="B55" i="91"/>
  <c r="B54" i="91"/>
  <c r="H54" i="91" s="1"/>
  <c r="B53" i="91"/>
  <c r="H53" i="91" s="1"/>
  <c r="B52" i="91"/>
  <c r="H52" i="91" s="1"/>
  <c r="B51" i="91"/>
  <c r="H51" i="91" s="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B35" i="91"/>
  <c r="H35" i="91" s="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7" i="91"/>
  <c r="B68" i="109"/>
  <c r="B67" i="109"/>
  <c r="B66" i="109"/>
  <c r="H66" i="109" s="1"/>
  <c r="B65" i="109"/>
  <c r="B64" i="109"/>
  <c r="B63" i="109"/>
  <c r="B62" i="109"/>
  <c r="B61" i="109"/>
  <c r="B60" i="109"/>
  <c r="B59" i="109"/>
  <c r="B58" i="109"/>
  <c r="B57" i="109"/>
  <c r="B56" i="109"/>
  <c r="B55" i="109"/>
  <c r="B54" i="109"/>
  <c r="H54" i="109" s="1"/>
  <c r="B53" i="109"/>
  <c r="H53" i="109" s="1"/>
  <c r="B52" i="109"/>
  <c r="H52" i="109" s="1"/>
  <c r="B51" i="109"/>
  <c r="H51" i="109" s="1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B35" i="109"/>
  <c r="H35" i="109" s="1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9" i="109"/>
  <c r="B8" i="109"/>
  <c r="B7" i="109"/>
  <c r="B68" i="99"/>
  <c r="B67" i="99"/>
  <c r="B66" i="99"/>
  <c r="H66" i="99" s="1"/>
  <c r="B65" i="99"/>
  <c r="B64" i="99"/>
  <c r="B63" i="99"/>
  <c r="B62" i="99"/>
  <c r="B61" i="99"/>
  <c r="B60" i="99"/>
  <c r="B59" i="99"/>
  <c r="B58" i="99"/>
  <c r="B57" i="99"/>
  <c r="B56" i="99"/>
  <c r="B55" i="99"/>
  <c r="B54" i="99"/>
  <c r="H54" i="99" s="1"/>
  <c r="B53" i="99"/>
  <c r="H53" i="99" s="1"/>
  <c r="B52" i="99"/>
  <c r="H52" i="99" s="1"/>
  <c r="B51" i="99"/>
  <c r="H51" i="99" s="1"/>
  <c r="B50" i="99"/>
  <c r="B49" i="99"/>
  <c r="B48" i="99"/>
  <c r="B47" i="99"/>
  <c r="B46" i="99"/>
  <c r="B45" i="99"/>
  <c r="B44" i="99"/>
  <c r="B43" i="99"/>
  <c r="B42" i="99"/>
  <c r="B41" i="99"/>
  <c r="B40" i="99"/>
  <c r="B39" i="99"/>
  <c r="B38" i="99"/>
  <c r="B37" i="99"/>
  <c r="B36" i="99"/>
  <c r="B35" i="99"/>
  <c r="H35" i="99" s="1"/>
  <c r="B34" i="99"/>
  <c r="B33" i="99"/>
  <c r="B32" i="99"/>
  <c r="B31" i="99"/>
  <c r="B30" i="99"/>
  <c r="B29" i="99"/>
  <c r="B28" i="99"/>
  <c r="B27" i="99"/>
  <c r="B26" i="99"/>
  <c r="B25" i="99"/>
  <c r="B24" i="99"/>
  <c r="B23" i="99"/>
  <c r="B22" i="99"/>
  <c r="B21" i="99"/>
  <c r="B20" i="99"/>
  <c r="B19" i="99"/>
  <c r="B18" i="99"/>
  <c r="B17" i="99"/>
  <c r="B16" i="99"/>
  <c r="B15" i="99"/>
  <c r="B14" i="99"/>
  <c r="B13" i="99"/>
  <c r="B12" i="99"/>
  <c r="B11" i="99"/>
  <c r="B10" i="99"/>
  <c r="B9" i="99"/>
  <c r="B8" i="99"/>
  <c r="B7" i="99"/>
  <c r="B68" i="92"/>
  <c r="B67" i="92"/>
  <c r="B66" i="92"/>
  <c r="H66" i="92" s="1"/>
  <c r="B65" i="92"/>
  <c r="B64" i="92"/>
  <c r="B63" i="92"/>
  <c r="B62" i="92"/>
  <c r="B61" i="92"/>
  <c r="B59" i="92"/>
  <c r="B58" i="92"/>
  <c r="B57" i="92"/>
  <c r="B56" i="92"/>
  <c r="B55" i="92"/>
  <c r="B54" i="92"/>
  <c r="H54" i="92" s="1"/>
  <c r="B53" i="92"/>
  <c r="H53" i="92" s="1"/>
  <c r="B52" i="92"/>
  <c r="H52" i="92" s="1"/>
  <c r="B51" i="92"/>
  <c r="H51" i="92" s="1"/>
  <c r="B49" i="92"/>
  <c r="B48" i="92"/>
  <c r="B47" i="92"/>
  <c r="B46" i="92"/>
  <c r="B45" i="92"/>
  <c r="B44" i="92"/>
  <c r="B43" i="92"/>
  <c r="B42" i="92"/>
  <c r="B41" i="92"/>
  <c r="B39" i="92"/>
  <c r="B38" i="92"/>
  <c r="B37" i="92"/>
  <c r="B36" i="92"/>
  <c r="B35" i="92"/>
  <c r="H35" i="92" s="1"/>
  <c r="B34" i="92"/>
  <c r="B33" i="92"/>
  <c r="B32" i="92"/>
  <c r="B31" i="92"/>
  <c r="B29" i="92"/>
  <c r="B28" i="92"/>
  <c r="B27" i="92"/>
  <c r="B26" i="92"/>
  <c r="B25" i="92"/>
  <c r="B24" i="92"/>
  <c r="B23" i="92"/>
  <c r="B22" i="92"/>
  <c r="B21" i="92"/>
  <c r="B19" i="92"/>
  <c r="B18" i="92"/>
  <c r="B17" i="92"/>
  <c r="B16" i="92"/>
  <c r="B15" i="92"/>
  <c r="B14" i="92"/>
  <c r="B13" i="92"/>
  <c r="B12" i="92"/>
  <c r="B11" i="92"/>
  <c r="B9" i="92"/>
  <c r="B8" i="92"/>
  <c r="B7" i="92"/>
  <c r="B68" i="121"/>
  <c r="B67" i="121"/>
  <c r="B66" i="121"/>
  <c r="H66" i="121" s="1"/>
  <c r="B65" i="121"/>
  <c r="B64" i="121"/>
  <c r="B63" i="121"/>
  <c r="B62" i="121"/>
  <c r="B61" i="121"/>
  <c r="B60" i="121"/>
  <c r="B59" i="121"/>
  <c r="B58" i="121"/>
  <c r="B57" i="121"/>
  <c r="B56" i="121"/>
  <c r="B55" i="121"/>
  <c r="B54" i="121"/>
  <c r="H54" i="121" s="1"/>
  <c r="B53" i="121"/>
  <c r="H53" i="121" s="1"/>
  <c r="B52" i="121"/>
  <c r="H52" i="121" s="1"/>
  <c r="B51" i="121"/>
  <c r="H51" i="121" s="1"/>
  <c r="B50" i="121"/>
  <c r="B49" i="121"/>
  <c r="B48" i="121"/>
  <c r="B47" i="121"/>
  <c r="B46" i="121"/>
  <c r="B45" i="121"/>
  <c r="B44" i="121"/>
  <c r="B43" i="121"/>
  <c r="B42" i="121"/>
  <c r="B41" i="121"/>
  <c r="B40" i="121"/>
  <c r="B39" i="121"/>
  <c r="B38" i="121"/>
  <c r="B37" i="121"/>
  <c r="B36" i="121"/>
  <c r="B35" i="121"/>
  <c r="H35" i="121" s="1"/>
  <c r="B34" i="121"/>
  <c r="B33" i="121"/>
  <c r="B32" i="121"/>
  <c r="B31" i="121"/>
  <c r="B30" i="121"/>
  <c r="B29" i="121"/>
  <c r="B28" i="121"/>
  <c r="B27" i="121"/>
  <c r="B26" i="121"/>
  <c r="B25" i="121"/>
  <c r="B24" i="121"/>
  <c r="B23" i="121"/>
  <c r="B22" i="121"/>
  <c r="B21" i="121"/>
  <c r="B20" i="121"/>
  <c r="B19" i="121"/>
  <c r="B18" i="121"/>
  <c r="B17" i="121"/>
  <c r="B16" i="121"/>
  <c r="B15" i="121"/>
  <c r="B14" i="121"/>
  <c r="B13" i="121"/>
  <c r="B12" i="121"/>
  <c r="B11" i="121"/>
  <c r="B10" i="121"/>
  <c r="B9" i="121"/>
  <c r="B8" i="121"/>
  <c r="B7" i="121"/>
  <c r="B68" i="30"/>
  <c r="B67" i="30"/>
  <c r="B66" i="30"/>
  <c r="H66" i="30" s="1"/>
  <c r="B65" i="30"/>
  <c r="B64" i="30"/>
  <c r="B63" i="30"/>
  <c r="B62" i="30"/>
  <c r="B61" i="30"/>
  <c r="B60" i="30"/>
  <c r="B59" i="30"/>
  <c r="B58" i="30"/>
  <c r="B57" i="30"/>
  <c r="B56" i="30"/>
  <c r="B55" i="30"/>
  <c r="B54" i="30"/>
  <c r="H54" i="30" s="1"/>
  <c r="B53" i="30"/>
  <c r="H53" i="30" s="1"/>
  <c r="B52" i="30"/>
  <c r="H52" i="30" s="1"/>
  <c r="B51" i="30"/>
  <c r="H51" i="30" s="1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B35" i="30"/>
  <c r="H35" i="30" s="1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" i="22"/>
  <c r="B6" i="87"/>
  <c r="B6" i="40"/>
  <c r="B6" i="108"/>
  <c r="B6" i="97"/>
  <c r="B6" i="96"/>
  <c r="B6" i="51"/>
  <c r="B6" i="88"/>
  <c r="B6" i="89"/>
  <c r="B6" i="103"/>
  <c r="B6" i="49"/>
  <c r="B6" i="90"/>
  <c r="B6" i="102"/>
  <c r="B6" i="93"/>
  <c r="B6" i="91"/>
  <c r="B6" i="109"/>
  <c r="B6" i="99"/>
  <c r="B6" i="92"/>
  <c r="B6" i="121"/>
  <c r="B6" i="30"/>
  <c r="G69" i="102" l="1"/>
  <c r="F69" i="102"/>
  <c r="E69" i="102"/>
  <c r="D69" i="102"/>
  <c r="C69" i="102"/>
  <c r="B69" i="102"/>
  <c r="H69" i="102" l="1"/>
  <c r="G69" i="121" l="1"/>
  <c r="F69" i="121"/>
  <c r="E69" i="121"/>
  <c r="D69" i="121"/>
  <c r="C69" i="121"/>
  <c r="B69" i="121"/>
  <c r="H69" i="121" l="1"/>
  <c r="H69" i="38" l="1"/>
  <c r="H69" i="22"/>
  <c r="H69" i="87"/>
  <c r="H69" i="40"/>
  <c r="H69" i="108"/>
  <c r="H69" i="97"/>
  <c r="H69" i="96"/>
  <c r="H69" i="51"/>
  <c r="H69" i="88"/>
  <c r="H69" i="89"/>
  <c r="H69" i="103"/>
  <c r="H69" i="49"/>
  <c r="H69" i="90"/>
  <c r="H69" i="94"/>
  <c r="H69" i="93"/>
  <c r="H69" i="91"/>
  <c r="H69" i="104"/>
  <c r="H69" i="109"/>
  <c r="H69" i="99"/>
  <c r="H69" i="110"/>
  <c r="H69" i="85"/>
  <c r="H69" i="92"/>
  <c r="H69" i="30"/>
  <c r="G69" i="51" l="1"/>
  <c r="F69" i="51"/>
  <c r="E69" i="51"/>
  <c r="D69" i="51"/>
  <c r="C69" i="51"/>
  <c r="B69" i="51"/>
  <c r="G69" i="88" l="1"/>
  <c r="F69" i="88"/>
  <c r="E69" i="88"/>
  <c r="D69" i="88"/>
  <c r="C69" i="88"/>
  <c r="B69" i="88"/>
  <c r="G69" i="89"/>
  <c r="F69" i="89"/>
  <c r="E69" i="89"/>
  <c r="D69" i="89"/>
  <c r="C69" i="89"/>
  <c r="B69" i="89"/>
  <c r="G69" i="103"/>
  <c r="F69" i="103"/>
  <c r="E69" i="103"/>
  <c r="D69" i="103"/>
  <c r="C69" i="103"/>
  <c r="B69" i="103"/>
  <c r="G69" i="49"/>
  <c r="F69" i="49"/>
  <c r="E69" i="49"/>
  <c r="D69" i="49"/>
  <c r="C69" i="49"/>
  <c r="B69" i="49"/>
  <c r="G69" i="90"/>
  <c r="F69" i="90"/>
  <c r="E69" i="90"/>
  <c r="D69" i="90"/>
  <c r="C69" i="90"/>
  <c r="B69" i="90"/>
  <c r="G69" i="94"/>
  <c r="F69" i="94"/>
  <c r="E69" i="94"/>
  <c r="D69" i="94"/>
  <c r="C69" i="94"/>
  <c r="B69" i="94"/>
  <c r="G69" i="93"/>
  <c r="F69" i="93"/>
  <c r="E69" i="93"/>
  <c r="D69" i="93"/>
  <c r="C69" i="93"/>
  <c r="B69" i="93"/>
  <c r="G69" i="91"/>
  <c r="F69" i="91"/>
  <c r="E69" i="91"/>
  <c r="D69" i="91"/>
  <c r="C69" i="91"/>
  <c r="B69" i="91"/>
  <c r="G69" i="85"/>
  <c r="F69" i="85"/>
  <c r="E69" i="85"/>
  <c r="D69" i="85"/>
  <c r="C69" i="85"/>
  <c r="B69" i="85"/>
  <c r="G69" i="104"/>
  <c r="F69" i="104"/>
  <c r="E69" i="104"/>
  <c r="D69" i="104"/>
  <c r="C69" i="104"/>
  <c r="B69" i="104"/>
  <c r="G69" i="109"/>
  <c r="F69" i="109"/>
  <c r="E69" i="109"/>
  <c r="D69" i="109"/>
  <c r="C69" i="109"/>
  <c r="B69" i="109"/>
  <c r="G69" i="99"/>
  <c r="F69" i="99"/>
  <c r="E69" i="99"/>
  <c r="D69" i="99"/>
  <c r="C69" i="99"/>
  <c r="B69" i="99"/>
  <c r="G69" i="92"/>
  <c r="F69" i="92"/>
  <c r="E69" i="92"/>
  <c r="D69" i="92"/>
  <c r="C69" i="92"/>
  <c r="B69" i="92"/>
  <c r="G69" i="30"/>
  <c r="F69" i="30"/>
  <c r="E69" i="30"/>
  <c r="D69" i="30"/>
  <c r="C69" i="30"/>
  <c r="B69" i="30"/>
  <c r="G69" i="22"/>
  <c r="F69" i="22"/>
  <c r="E69" i="22"/>
  <c r="D69" i="22"/>
  <c r="C69" i="22"/>
  <c r="B69" i="22"/>
  <c r="G69" i="87"/>
  <c r="F69" i="87"/>
  <c r="E69" i="87"/>
  <c r="D69" i="87"/>
  <c r="C69" i="87"/>
  <c r="B69" i="87"/>
  <c r="G69" i="40"/>
  <c r="F69" i="40"/>
  <c r="E69" i="40"/>
  <c r="D69" i="40"/>
  <c r="C69" i="40"/>
  <c r="B69" i="40"/>
  <c r="G69" i="108"/>
  <c r="F69" i="108"/>
  <c r="E69" i="108"/>
  <c r="D69" i="108"/>
  <c r="C69" i="108"/>
  <c r="B69" i="108"/>
  <c r="G69" i="97"/>
  <c r="F69" i="97"/>
  <c r="E69" i="97"/>
  <c r="D69" i="97"/>
  <c r="C69" i="97"/>
  <c r="B69" i="97"/>
  <c r="G69" i="96"/>
  <c r="F69" i="96"/>
  <c r="E69" i="96"/>
  <c r="D69" i="96"/>
  <c r="C69" i="96"/>
  <c r="B69" i="96"/>
  <c r="G69" i="38"/>
  <c r="F69" i="38"/>
  <c r="E69" i="38"/>
  <c r="D69" i="38"/>
  <c r="C69" i="38"/>
  <c r="B69" i="38"/>
  <c r="G69" i="110"/>
  <c r="F69" i="110"/>
  <c r="E69" i="110"/>
  <c r="D69" i="110"/>
  <c r="C69" i="110"/>
  <c r="B69" i="110"/>
</calcChain>
</file>

<file path=xl/sharedStrings.xml><?xml version="1.0" encoding="utf-8"?>
<sst xmlns="http://schemas.openxmlformats.org/spreadsheetml/2006/main" count="2609" uniqueCount="298">
  <si>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</si>
  <si>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</si>
  <si>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</si>
  <si>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</si>
  <si>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</si>
  <si>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</si>
  <si>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</si>
  <si>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</si>
  <si>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</si>
  <si>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</si>
  <si>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</si>
  <si>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</si>
  <si>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</si>
  <si>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</si>
  <si>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</si>
  <si>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</si>
  <si>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</si>
  <si>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</si>
  <si>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</si>
  <si>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</si>
  <si>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</si>
  <si>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</si>
  <si>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</si>
  <si>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</si>
  <si>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</si>
  <si>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</si>
  <si>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</si>
  <si>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</si>
  <si>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</si>
  <si>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</si>
  <si>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</si>
  <si>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</si>
  <si>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</si>
  <si>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</si>
  <si>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</si>
  <si>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</si>
  <si>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</si>
  <si>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</si>
  <si>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</si>
  <si>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</si>
  <si>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</si>
  <si>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</si>
  <si>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</si>
  <si>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</si>
  <si>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</si>
  <si>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</si>
  <si>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</si>
  <si>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</si>
  <si>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</si>
  <si>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</si>
  <si>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</si>
  <si>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</si>
  <si>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</si>
  <si>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</si>
  <si>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</si>
  <si>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</si>
  <si>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</si>
  <si>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</si>
  <si>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</si>
  <si>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</si>
  <si>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</si>
  <si>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</si>
  <si>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</si>
  <si>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</si>
  <si>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</si>
  <si>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</si>
  <si>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</si>
  <si>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</si>
  <si>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</si>
  <si>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</si>
  <si>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Свод территория с частниками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</si>
  <si>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</si>
  <si>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</si>
  <si>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</si>
  <si>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</si>
  <si>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</si>
  <si>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</si>
  <si>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</si>
  <si>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</si>
  <si>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</si>
  <si>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</si>
  <si>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</si>
  <si>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</si>
  <si>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</si>
  <si>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</si>
  <si>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</si>
  <si>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</si>
  <si>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</si>
  <si>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</si>
  <si>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</si>
  <si>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</si>
  <si>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</si>
  <si>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</si>
  <si>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ОБУЗ "ДГКБ  №5" г.Иваново</t>
  </si>
  <si>
    <t>Наименование МО   ФГБУЗ  МЦ "Решма" ФМБА России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</si>
  <si>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</si>
  <si>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</si>
  <si>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</si>
  <si>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</si>
  <si>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</si>
  <si>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Плановые объемы медицинской помощи, оказываемой в амбулаторно-поликлинических условиях, на 2020 год</t>
  </si>
  <si>
    <t>Наименование МО    ОБУЗ "Приволжская ЦРБ"</t>
  </si>
  <si>
    <t>Наименование МО    ОБУЗ Лухская ЦРБ</t>
  </si>
  <si>
    <t>Наименование МО    ОБУЗ "ГКБ № 3 г.Иваново"</t>
  </si>
  <si>
    <t>Всего по Ивановской области</t>
  </si>
  <si>
    <t>Итого по ТПГГ</t>
  </si>
  <si>
    <t>Плановые объемы медицинской помощи, оказываемой в условиях дневного стационара, на 2020 год</t>
  </si>
  <si>
    <t>Наименование МО     ОБУЗ "Шуйская ЦРБ"</t>
  </si>
  <si>
    <t xml:space="preserve">Профиль медицинской помощи   </t>
  </si>
  <si>
    <t>Профиль пациенто-мест</t>
  </si>
  <si>
    <t>Число случаев лечения</t>
  </si>
  <si>
    <t>В том числе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</si>
  <si>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</si>
  <si>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</si>
  <si>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</si>
  <si>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</si>
  <si>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</si>
  <si>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</si>
  <si>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</si>
  <si>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</si>
  <si>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</si>
  <si>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</si>
  <si>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</si>
  <si>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</si>
  <si>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</si>
  <si>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</si>
  <si>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</si>
  <si>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</si>
  <si>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</si>
  <si>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</si>
  <si>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</si>
  <si>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</si>
  <si>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</si>
  <si>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</si>
  <si>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</si>
  <si>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</si>
  <si>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</si>
  <si>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</si>
  <si>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</si>
  <si>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</si>
  <si>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</si>
  <si>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</si>
  <si>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</si>
  <si>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</si>
  <si>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</si>
  <si>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</si>
  <si>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</si>
  <si>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</si>
  <si>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</si>
  <si>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</si>
  <si>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</si>
  <si>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</si>
  <si>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</si>
  <si>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</si>
  <si>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</si>
  <si>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</si>
  <si>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</si>
  <si>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</si>
  <si>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</si>
  <si>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</si>
  <si>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</si>
  <si>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</si>
  <si>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</si>
  <si>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</si>
  <si>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</si>
  <si>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</si>
  <si>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</si>
  <si>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</si>
  <si>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</si>
  <si>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</si>
  <si>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</si>
  <si>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</si>
  <si>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Наименование МО</t>
  </si>
  <si>
    <t>ОБУЗ "ИвОКБ"</t>
  </si>
  <si>
    <t>Свод территории с частниками</t>
  </si>
  <si>
    <t>Плановые объемы медицинской помощи, оказываемой в условиях круглосуточного стационара, на 2020 год</t>
  </si>
  <si>
    <t xml:space="preserve">Профиль медицинской помощи      </t>
  </si>
  <si>
    <t xml:space="preserve">Профиль койки            </t>
  </si>
  <si>
    <t>Число случаев госпитализации на 2020 год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</si>
  <si>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</si>
  <si>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</si>
  <si>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</si>
  <si>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Количество коек, согласно приказа № 265 от 28.12.2018г</t>
  </si>
  <si>
    <t>Взрослые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</si>
  <si>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</si>
  <si>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</si>
  <si>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</si>
  <si>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</si>
  <si>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</si>
  <si>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</si>
  <si>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</si>
  <si>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</si>
  <si>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</si>
  <si>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</si>
  <si>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</si>
  <si>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</si>
  <si>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</si>
  <si>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</si>
  <si>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</si>
  <si>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</si>
  <si>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</si>
  <si>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</si>
  <si>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</si>
  <si>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</si>
  <si>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</si>
  <si>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</si>
  <si>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</si>
  <si>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</si>
  <si>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</si>
  <si>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</si>
  <si>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</si>
  <si>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</si>
  <si>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</si>
  <si>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</si>
  <si>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</si>
  <si>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</si>
  <si>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</si>
  <si>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</si>
  <si>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</si>
  <si>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</si>
  <si>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</si>
  <si>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</si>
  <si>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</si>
  <si>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</si>
  <si>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</si>
  <si>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</si>
  <si>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</si>
  <si>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</si>
  <si>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</si>
  <si>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</si>
  <si>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</si>
  <si>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</si>
  <si>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</si>
  <si>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</si>
  <si>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</si>
  <si>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</si>
  <si>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</si>
  <si>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</si>
  <si>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</si>
  <si>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</si>
  <si>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</si>
  <si>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</si>
  <si>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</si>
  <si>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</si>
  <si>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</si>
  <si>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</si>
  <si>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</si>
  <si>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</si>
  <si>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</si>
  <si>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</si>
  <si>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</si>
  <si>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</si>
  <si>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</si>
  <si>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</si>
  <si>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</si>
  <si>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</si>
  <si>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</si>
  <si>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 МО     ФГБУЗ  МЦ "Решма" ФМБА России</t>
  </si>
  <si>
    <t>Гемодиафильтрация продолжительная, сутки</t>
  </si>
  <si>
    <t>Гемодиафильтрация продленная, услуга</t>
  </si>
  <si>
    <t>в рамках базовой программы ОМС</t>
  </si>
  <si>
    <t>В условиях круглосуточного стационара</t>
  </si>
  <si>
    <t>Пренатальная (дородовая) диагностика у беременных женщин</t>
  </si>
  <si>
    <t>Неонатальный скриниг новорожденных</t>
  </si>
  <si>
    <t>сверх базовой программы ОМС</t>
  </si>
  <si>
    <t>при контроле эффективности лекарственной терапии</t>
  </si>
  <si>
    <t>при подборе лекарственной терапии</t>
  </si>
  <si>
    <t>Дистанционное наблюдение за показателями артериального давления: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</si>
  <si>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</si>
  <si>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</si>
  <si>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Секторальная лазеркоагуляция сетчатки</t>
  </si>
  <si>
    <t>Оптическое исследование сетчатки с помощью компьютерного анализатора</t>
  </si>
  <si>
    <t>Маммография (с использованием передвижного маммографа)</t>
  </si>
  <si>
    <t>Нагрузочное ЭКГ-тестирование (велоэргометрия)</t>
  </si>
  <si>
    <t>Комплексное исследование для диагностики фоновых и предраковых заболеваний репродуктивных органов у женщины</t>
  </si>
  <si>
    <t>Сцинтиграфия</t>
  </si>
  <si>
    <t>Перитонеальный диализ</t>
  </si>
  <si>
    <t xml:space="preserve">Гемодиализ интермиттирующий высокопоточный </t>
  </si>
  <si>
    <t>объемы медицинских услуг, установленные дополнительно</t>
  </si>
  <si>
    <t>х</t>
  </si>
  <si>
    <t xml:space="preserve">Молекулярно-генетические исследования с целью выявления онкологических заболеваний </t>
  </si>
  <si>
    <t>Гистологические исследования с целью выявления онкологических заболеваний</t>
  </si>
  <si>
    <t>Эндоскопическое диагностическое исследование:</t>
  </si>
  <si>
    <t>Ультразвуковое исследование сердечно-сосудистой системы:</t>
  </si>
  <si>
    <t>с внутривенным контрастированием</t>
  </si>
  <si>
    <t>без контрастирования</t>
  </si>
  <si>
    <t>Магниторезонансная томография:</t>
  </si>
  <si>
    <t>Компьютерная томография:</t>
  </si>
  <si>
    <t>объемы медицинских услуг, установленные по федеральному нормативу</t>
  </si>
  <si>
    <t>В амбулаторно-поликлинических условиях</t>
  </si>
  <si>
    <t>Количество услуг</t>
  </si>
  <si>
    <t>Наименование услуги</t>
  </si>
  <si>
    <t>Наименование МО   ОБУЗ "Кохомская городская больница"</t>
  </si>
  <si>
    <t>Объемы медицинских услуг для учреждений здравоохранения на 2020 год</t>
  </si>
  <si>
    <t xml:space="preserve"> Наименование МО    ОБУЗ "ИвОКБ"</t>
  </si>
  <si>
    <t>Помощь,оказанная в др.территориях</t>
  </si>
  <si>
    <t xml:space="preserve"> Свод территория с частниками</t>
  </si>
  <si>
    <t>Приложение 3
к протоколу Комиссии по разработке территориальной программы обязательного медицинского страхования 
от 31.01.2020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</si>
</sst>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[$-419]General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3" fillId="0" borderId="0"/>
    <xf numFmtId="0" fontId="14" fillId="0" borderId="0"/>
    <xf numFmtId="0" fontId="14" fillId="0" borderId="0"/>
    <xf numFmtId="0" fontId="15" fillId="0" borderId="0"/>
    <xf numFmtId="0" fontId="20" fillId="0" borderId="0"/>
    <xf numFmtId="0" fontId="22" fillId="0" borderId="0"/>
    <xf numFmtId="44" fontId="20" fillId="0" borderId="0" applyFont="0" applyFill="0" applyBorder="0" applyAlignment="0" applyProtection="0"/>
    <xf numFmtId="0" fontId="14" fillId="0" borderId="0"/>
    <xf numFmtId="0" fontId="33" fillId="0" borderId="0"/>
  </cellStyleXfs>
  <cellXfs count="40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12" fillId="0" borderId="0" xfId="0" applyFont="1"/>
    <xf numFmtId="0" fontId="19" fillId="0" borderId="0" xfId="0" applyFont="1" applyFill="1" applyBorder="1"/>
    <xf numFmtId="0" fontId="17" fillId="0" borderId="0" xfId="0" applyFont="1"/>
    <xf numFmtId="0" fontId="3" fillId="2" borderId="0" xfId="0" applyFont="1" applyFill="1"/>
    <xf numFmtId="0" fontId="12" fillId="0" borderId="0" xfId="0" applyFont="1" applyAlignment="1">
      <alignment wrapText="1"/>
    </xf>
    <xf numFmtId="3" fontId="21" fillId="0" borderId="0" xfId="0" applyNumberFormat="1" applyFont="1" applyBorder="1"/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0" fillId="0" borderId="8" xfId="0" applyFont="1" applyFill="1" applyBorder="1"/>
    <xf numFmtId="0" fontId="11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" fillId="0" borderId="1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11" fillId="0" borderId="0" xfId="0" applyFont="1" applyFill="1"/>
    <xf numFmtId="2" fontId="3" fillId="2" borderId="3" xfId="0" applyNumberFormat="1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10" fillId="0" borderId="34" xfId="0" applyFont="1" applyFill="1" applyBorder="1"/>
    <xf numFmtId="0" fontId="10" fillId="0" borderId="36" xfId="0" applyFont="1" applyFill="1" applyBorder="1"/>
    <xf numFmtId="0" fontId="7" fillId="0" borderId="35" xfId="0" applyFont="1" applyBorder="1" applyAlignment="1">
      <alignment horizontal="left" vertical="top" wrapText="1"/>
    </xf>
    <xf numFmtId="0" fontId="1" fillId="0" borderId="36" xfId="0" applyFont="1" applyFill="1" applyBorder="1"/>
    <xf numFmtId="0" fontId="7" fillId="2" borderId="32" xfId="0" applyFont="1" applyFill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7" fillId="0" borderId="32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3" fontId="8" fillId="0" borderId="52" xfId="0" applyNumberFormat="1" applyFont="1" applyFill="1" applyBorder="1" applyAlignment="1">
      <alignment horizontal="center" vertical="center"/>
    </xf>
    <xf numFmtId="3" fontId="8" fillId="0" borderId="53" xfId="0" applyNumberFormat="1" applyFont="1" applyFill="1" applyBorder="1" applyAlignment="1">
      <alignment horizontal="center" vertical="center"/>
    </xf>
    <xf numFmtId="3" fontId="8" fillId="0" borderId="11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29" xfId="0" applyFont="1" applyFill="1" applyBorder="1"/>
    <xf numFmtId="0" fontId="3" fillId="3" borderId="30" xfId="0" applyFont="1" applyFill="1" applyBorder="1"/>
    <xf numFmtId="0" fontId="3" fillId="3" borderId="17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25" fillId="2" borderId="18" xfId="0" applyNumberFormat="1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1" fontId="0" fillId="0" borderId="47" xfId="0" applyNumberFormat="1" applyBorder="1"/>
    <xf numFmtId="1" fontId="0" fillId="0" borderId="18" xfId="0" applyNumberFormat="1" applyBorder="1"/>
    <xf numFmtId="0" fontId="3" fillId="0" borderId="3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9" fillId="0" borderId="64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vertical="center" wrapText="1"/>
    </xf>
    <xf numFmtId="0" fontId="5" fillId="0" borderId="64" xfId="0" applyFont="1" applyFill="1" applyBorder="1" applyAlignment="1">
      <alignment horizontal="center" vertical="center" wrapText="1"/>
    </xf>
    <xf numFmtId="0" fontId="3" fillId="0" borderId="64" xfId="0" applyFont="1" applyBorder="1"/>
    <xf numFmtId="0" fontId="1" fillId="0" borderId="17" xfId="0" applyFont="1" applyFill="1" applyBorder="1"/>
    <xf numFmtId="0" fontId="1" fillId="0" borderId="17" xfId="0" applyFont="1" applyFill="1" applyBorder="1" applyAlignment="1">
      <alignment wrapText="1"/>
    </xf>
    <xf numFmtId="0" fontId="1" fillId="0" borderId="64" xfId="0" applyFont="1" applyFill="1" applyBorder="1" applyAlignment="1">
      <alignment horizontal="left"/>
    </xf>
    <xf numFmtId="0" fontId="1" fillId="0" borderId="64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wrapText="1"/>
    </xf>
    <xf numFmtId="0" fontId="10" fillId="0" borderId="7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2" xfId="0" applyFont="1" applyFill="1" applyBorder="1" applyAlignment="1">
      <alignment horizontal="center" vertical="center" wrapText="1"/>
    </xf>
    <xf numFmtId="0" fontId="1" fillId="0" borderId="64" xfId="0" applyFont="1" applyFill="1" applyBorder="1"/>
    <xf numFmtId="0" fontId="1" fillId="0" borderId="64" xfId="0" applyFont="1" applyFill="1" applyBorder="1" applyAlignment="1">
      <alignment wrapText="1"/>
    </xf>
    <xf numFmtId="0" fontId="5" fillId="2" borderId="64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horizontal="left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vertical="center" wrapText="1"/>
    </xf>
    <xf numFmtId="0" fontId="9" fillId="0" borderId="72" xfId="0" applyFont="1" applyFill="1" applyBorder="1" applyAlignment="1">
      <alignment horizontal="center" vertical="center" wrapText="1"/>
    </xf>
    <xf numFmtId="0" fontId="5" fillId="4" borderId="64" xfId="0" applyFont="1" applyFill="1" applyBorder="1" applyAlignment="1">
      <alignment horizontal="center" vertical="center" wrapText="1"/>
    </xf>
    <xf numFmtId="0" fontId="5" fillId="4" borderId="72" xfId="0" applyFont="1" applyFill="1" applyBorder="1" applyAlignment="1">
      <alignment horizontal="center" vertical="center" wrapText="1"/>
    </xf>
    <xf numFmtId="0" fontId="1" fillId="0" borderId="69" xfId="0" applyFont="1" applyFill="1" applyBorder="1"/>
    <xf numFmtId="0" fontId="1" fillId="0" borderId="71" xfId="0" applyFont="1" applyFill="1" applyBorder="1" applyAlignment="1">
      <alignment vertical="center" wrapText="1"/>
    </xf>
    <xf numFmtId="0" fontId="10" fillId="5" borderId="59" xfId="0" applyFont="1" applyFill="1" applyBorder="1" applyAlignment="1">
      <alignment horizontal="center" vertical="center" wrapText="1"/>
    </xf>
    <xf numFmtId="0" fontId="10" fillId="5" borderId="60" xfId="0" applyFont="1" applyFill="1" applyBorder="1" applyAlignment="1">
      <alignment horizontal="center" vertical="center" wrapText="1"/>
    </xf>
    <xf numFmtId="0" fontId="1" fillId="5" borderId="64" xfId="0" applyFont="1" applyFill="1" applyBorder="1" applyAlignment="1">
      <alignment horizontal="center" vertical="center" wrapText="1"/>
    </xf>
    <xf numFmtId="0" fontId="17" fillId="5" borderId="64" xfId="0" applyFont="1" applyFill="1" applyBorder="1"/>
    <xf numFmtId="0" fontId="17" fillId="5" borderId="12" xfId="0" applyFont="1" applyFill="1" applyBorder="1"/>
    <xf numFmtId="0" fontId="17" fillId="5" borderId="14" xfId="0" applyFont="1" applyFill="1" applyBorder="1" applyAlignment="1">
      <alignment horizontal="center" vertical="center"/>
    </xf>
    <xf numFmtId="0" fontId="7" fillId="0" borderId="0" xfId="0" applyFont="1"/>
    <xf numFmtId="0" fontId="10" fillId="0" borderId="14" xfId="0" applyFont="1" applyFill="1" applyBorder="1" applyAlignment="1">
      <alignment horizontal="center" vertical="center" wrapText="1"/>
    </xf>
    <xf numFmtId="0" fontId="10" fillId="6" borderId="64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justify" vertical="center" wrapText="1"/>
    </xf>
    <xf numFmtId="0" fontId="7" fillId="0" borderId="47" xfId="0" applyFont="1" applyFill="1" applyBorder="1" applyAlignment="1">
      <alignment horizontal="center" vertical="center"/>
    </xf>
    <xf numFmtId="0" fontId="7" fillId="0" borderId="64" xfId="0" applyFont="1" applyFill="1" applyBorder="1" applyAlignment="1">
      <alignment horizontal="center" vertical="center"/>
    </xf>
    <xf numFmtId="0" fontId="7" fillId="0" borderId="64" xfId="0" applyFont="1" applyBorder="1" applyAlignment="1">
      <alignment horizontal="justify" vertical="center" wrapText="1"/>
    </xf>
    <xf numFmtId="0" fontId="7" fillId="0" borderId="64" xfId="0" applyFont="1" applyBorder="1"/>
    <xf numFmtId="0" fontId="7" fillId="2" borderId="64" xfId="0" applyFont="1" applyFill="1" applyBorder="1" applyAlignment="1">
      <alignment horizontal="center" vertical="center"/>
    </xf>
    <xf numFmtId="0" fontId="7" fillId="0" borderId="64" xfId="0" applyFont="1" applyBorder="1" applyAlignment="1">
      <alignment wrapText="1"/>
    </xf>
    <xf numFmtId="0" fontId="7" fillId="0" borderId="64" xfId="0" applyFont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0" fontId="7" fillId="0" borderId="64" xfId="0" applyFont="1" applyBorder="1" applyAlignment="1">
      <alignment vertical="center" wrapText="1"/>
    </xf>
    <xf numFmtId="0" fontId="7" fillId="0" borderId="64" xfId="0" applyFont="1" applyBorder="1" applyAlignment="1">
      <alignment horizontal="left" vertical="top" wrapText="1"/>
    </xf>
    <xf numFmtId="0" fontId="7" fillId="6" borderId="64" xfId="0" applyFont="1" applyFill="1" applyBorder="1" applyAlignment="1">
      <alignment horizontal="center" vertical="center"/>
    </xf>
    <xf numFmtId="0" fontId="7" fillId="0" borderId="64" xfId="0" applyFont="1" applyFill="1" applyBorder="1" applyAlignment="1">
      <alignment horizontal="center" vertical="center" wrapText="1"/>
    </xf>
    <xf numFmtId="0" fontId="7" fillId="6" borderId="64" xfId="0" applyFont="1" applyFill="1" applyBorder="1" applyAlignment="1">
      <alignment horizontal="center" vertical="center" wrapText="1"/>
    </xf>
    <xf numFmtId="0" fontId="7" fillId="0" borderId="64" xfId="0" applyFont="1" applyFill="1" applyBorder="1"/>
    <xf numFmtId="0" fontId="1" fillId="0" borderId="64" xfId="0" applyFont="1" applyFill="1" applyBorder="1" applyAlignment="1">
      <alignment horizontal="center" vertical="center"/>
    </xf>
    <xf numFmtId="0" fontId="17" fillId="0" borderId="64" xfId="0" applyFont="1" applyBorder="1"/>
    <xf numFmtId="0" fontId="17" fillId="0" borderId="64" xfId="0" applyFont="1" applyBorder="1" applyAlignment="1">
      <alignment horizontal="center" vertical="center"/>
    </xf>
    <xf numFmtId="0" fontId="17" fillId="0" borderId="64" xfId="0" applyFont="1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Border="1"/>
    <xf numFmtId="0" fontId="28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28" fillId="0" borderId="0" xfId="0" applyFont="1"/>
    <xf numFmtId="0" fontId="16" fillId="0" borderId="0" xfId="0" applyFont="1"/>
    <xf numFmtId="0" fontId="4" fillId="0" borderId="0" xfId="0" applyFont="1"/>
    <xf numFmtId="0" fontId="16" fillId="0" borderId="47" xfId="0" applyFont="1" applyBorder="1" applyAlignment="1">
      <alignment horizontal="justify" vertical="center" wrapText="1"/>
    </xf>
    <xf numFmtId="0" fontId="16" fillId="0" borderId="47" xfId="0" applyFont="1" applyFill="1" applyBorder="1" applyAlignment="1">
      <alignment horizontal="center" vertical="center"/>
    </xf>
    <xf numFmtId="0" fontId="16" fillId="3" borderId="47" xfId="0" applyFont="1" applyFill="1" applyBorder="1" applyAlignment="1">
      <alignment horizontal="center" vertical="center"/>
    </xf>
    <xf numFmtId="0" fontId="16" fillId="0" borderId="64" xfId="0" applyFont="1" applyBorder="1" applyAlignment="1">
      <alignment horizontal="justify" vertical="center" wrapText="1"/>
    </xf>
    <xf numFmtId="0" fontId="16" fillId="0" borderId="64" xfId="0" applyFont="1" applyBorder="1"/>
    <xf numFmtId="0" fontId="16" fillId="0" borderId="64" xfId="0" applyFont="1" applyBorder="1" applyAlignment="1">
      <alignment wrapText="1"/>
    </xf>
    <xf numFmtId="0" fontId="16" fillId="3" borderId="64" xfId="0" applyFont="1" applyFill="1" applyBorder="1" applyAlignment="1">
      <alignment horizontal="center" vertical="center"/>
    </xf>
    <xf numFmtId="0" fontId="16" fillId="0" borderId="64" xfId="0" applyFont="1" applyBorder="1" applyAlignment="1">
      <alignment horizontal="right" vertical="center" wrapText="1"/>
    </xf>
    <xf numFmtId="0" fontId="16" fillId="0" borderId="64" xfId="0" applyFont="1" applyFill="1" applyBorder="1" applyAlignment="1">
      <alignment horizontal="justify" vertical="center" wrapText="1"/>
    </xf>
    <xf numFmtId="0" fontId="16" fillId="0" borderId="64" xfId="0" applyFont="1" applyBorder="1" applyAlignment="1">
      <alignment vertical="center" wrapText="1"/>
    </xf>
    <xf numFmtId="0" fontId="16" fillId="0" borderId="64" xfId="0" applyFont="1" applyBorder="1" applyAlignment="1">
      <alignment horizontal="left" vertical="top" wrapText="1"/>
    </xf>
    <xf numFmtId="0" fontId="16" fillId="0" borderId="64" xfId="0" applyFont="1" applyFill="1" applyBorder="1"/>
    <xf numFmtId="0" fontId="4" fillId="3" borderId="64" xfId="0" applyFont="1" applyFill="1" applyBorder="1" applyAlignment="1">
      <alignment horizontal="center" vertical="center"/>
    </xf>
    <xf numFmtId="0" fontId="7" fillId="3" borderId="64" xfId="0" applyFont="1" applyFill="1" applyBorder="1"/>
    <xf numFmtId="0" fontId="29" fillId="3" borderId="64" xfId="0" applyFont="1" applyFill="1" applyBorder="1" applyAlignment="1">
      <alignment horizontal="center" vertical="center"/>
    </xf>
    <xf numFmtId="0" fontId="30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top"/>
    </xf>
    <xf numFmtId="0" fontId="30" fillId="0" borderId="0" xfId="0" applyFont="1"/>
    <xf numFmtId="0" fontId="3" fillId="0" borderId="0" xfId="0" applyFont="1" applyBorder="1"/>
    <xf numFmtId="4" fontId="3" fillId="0" borderId="15" xfId="0" applyNumberFormat="1" applyFont="1" applyBorder="1"/>
    <xf numFmtId="4" fontId="3" fillId="0" borderId="70" xfId="0" applyNumberFormat="1" applyFont="1" applyBorder="1"/>
    <xf numFmtId="3" fontId="24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left" wrapText="1"/>
    </xf>
    <xf numFmtId="0" fontId="7" fillId="0" borderId="17" xfId="0" applyFont="1" applyBorder="1" applyAlignment="1">
      <alignment wrapText="1"/>
    </xf>
    <xf numFmtId="3" fontId="24" fillId="6" borderId="12" xfId="0" applyNumberFormat="1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wrapText="1"/>
    </xf>
    <xf numFmtId="0" fontId="24" fillId="0" borderId="12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wrapText="1"/>
    </xf>
    <xf numFmtId="3" fontId="32" fillId="0" borderId="12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horizontal="left" wrapText="1"/>
    </xf>
    <xf numFmtId="3" fontId="32" fillId="6" borderId="12" xfId="0" applyNumberFormat="1" applyFont="1" applyFill="1" applyBorder="1" applyAlignment="1">
      <alignment horizontal="center" vertical="center"/>
    </xf>
    <xf numFmtId="4" fontId="10" fillId="6" borderId="17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horizontal="center"/>
    </xf>
    <xf numFmtId="3" fontId="11" fillId="0" borderId="12" xfId="0" applyNumberFormat="1" applyFont="1" applyBorder="1" applyAlignment="1">
      <alignment horizontal="center"/>
    </xf>
    <xf numFmtId="4" fontId="36" fillId="0" borderId="0" xfId="0" applyNumberFormat="1" applyFont="1" applyBorder="1" applyAlignment="1">
      <alignment horizontal="center" vertical="center" wrapText="1"/>
    </xf>
    <xf numFmtId="4" fontId="35" fillId="0" borderId="0" xfId="0" applyNumberFormat="1" applyFont="1" applyBorder="1" applyAlignment="1">
      <alignment vertical="center" wrapText="1"/>
    </xf>
    <xf numFmtId="3" fontId="3" fillId="6" borderId="64" xfId="0" applyNumberFormat="1" applyFont="1" applyFill="1" applyBorder="1" applyAlignment="1">
      <alignment horizontal="center"/>
    </xf>
    <xf numFmtId="0" fontId="24" fillId="0" borderId="64" xfId="0" applyNumberFormat="1" applyFont="1" applyBorder="1" applyAlignment="1">
      <alignment horizontal="center" vertical="center"/>
    </xf>
    <xf numFmtId="4" fontId="3" fillId="0" borderId="64" xfId="0" applyNumberFormat="1" applyFont="1" applyBorder="1"/>
    <xf numFmtId="4" fontId="1" fillId="0" borderId="64" xfId="0" applyNumberFormat="1" applyFont="1" applyBorder="1" applyAlignment="1">
      <alignment wrapText="1"/>
    </xf>
    <xf numFmtId="3" fontId="3" fillId="0" borderId="64" xfId="0" applyNumberFormat="1" applyFont="1" applyBorder="1" applyAlignment="1">
      <alignment horizontal="center"/>
    </xf>
    <xf numFmtId="4" fontId="7" fillId="0" borderId="64" xfId="0" applyNumberFormat="1" applyFont="1" applyBorder="1" applyAlignment="1">
      <alignment horizontal="left" wrapText="1"/>
    </xf>
    <xf numFmtId="3" fontId="24" fillId="6" borderId="64" xfId="0" applyNumberFormat="1" applyFont="1" applyFill="1" applyBorder="1" applyAlignment="1">
      <alignment horizontal="center" vertical="center"/>
    </xf>
    <xf numFmtId="0" fontId="17" fillId="6" borderId="64" xfId="0" applyFont="1" applyFill="1" applyBorder="1" applyAlignment="1">
      <alignment wrapText="1"/>
    </xf>
    <xf numFmtId="0" fontId="17" fillId="0" borderId="64" xfId="0" applyFont="1" applyBorder="1" applyAlignment="1">
      <alignment wrapText="1"/>
    </xf>
    <xf numFmtId="3" fontId="32" fillId="6" borderId="64" xfId="0" applyNumberFormat="1" applyFont="1" applyFill="1" applyBorder="1" applyAlignment="1">
      <alignment horizontal="center" vertical="center"/>
    </xf>
    <xf numFmtId="4" fontId="10" fillId="6" borderId="64" xfId="0" applyNumberFormat="1" applyFont="1" applyFill="1" applyBorder="1" applyAlignment="1">
      <alignment wrapText="1"/>
    </xf>
    <xf numFmtId="0" fontId="31" fillId="0" borderId="64" xfId="0" applyFont="1" applyBorder="1" applyAlignment="1">
      <alignment horizontal="center" vertical="center" wrapText="1"/>
    </xf>
    <xf numFmtId="4" fontId="32" fillId="0" borderId="64" xfId="0" applyNumberFormat="1" applyFont="1" applyBorder="1" applyAlignment="1">
      <alignment horizontal="center" vertical="center" wrapText="1"/>
    </xf>
    <xf numFmtId="0" fontId="16" fillId="0" borderId="64" xfId="0" applyFont="1" applyBorder="1" applyAlignment="1">
      <alignment horizontal="justify" vertical="center" wrapText="1"/>
    </xf>
    <xf numFmtId="0" fontId="10" fillId="3" borderId="72" xfId="0" applyFont="1" applyFill="1" applyBorder="1" applyAlignment="1">
      <alignment horizontal="center" vertical="center" wrapText="1"/>
    </xf>
    <xf numFmtId="0" fontId="10" fillId="3" borderId="73" xfId="0" applyFont="1" applyFill="1" applyBorder="1" applyAlignment="1">
      <alignment horizontal="center" vertical="center" wrapText="1"/>
    </xf>
    <xf numFmtId="0" fontId="3" fillId="3" borderId="72" xfId="0" applyFont="1" applyFill="1" applyBorder="1" applyAlignment="1">
      <alignment horizontal="center"/>
    </xf>
    <xf numFmtId="0" fontId="3" fillId="3" borderId="73" xfId="0" applyFont="1" applyFill="1" applyBorder="1" applyAlignment="1">
      <alignment horizontal="center"/>
    </xf>
    <xf numFmtId="0" fontId="17" fillId="3" borderId="72" xfId="0" applyFont="1" applyFill="1" applyBorder="1" applyAlignment="1">
      <alignment horizontal="center" vertical="center"/>
    </xf>
    <xf numFmtId="0" fontId="17" fillId="3" borderId="73" xfId="0" applyFont="1" applyFill="1" applyBorder="1" applyAlignment="1">
      <alignment horizontal="center" vertical="center"/>
    </xf>
    <xf numFmtId="0" fontId="16" fillId="0" borderId="66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 wrapText="1"/>
    </xf>
    <xf numFmtId="0" fontId="1" fillId="0" borderId="69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0" fillId="5" borderId="58" xfId="0" applyFont="1" applyFill="1" applyBorder="1" applyAlignment="1">
      <alignment horizontal="center" vertical="center" wrapText="1"/>
    </xf>
    <xf numFmtId="0" fontId="10" fillId="5" borderId="59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64" xfId="0" applyFont="1" applyFill="1" applyBorder="1" applyAlignment="1">
      <alignment horizontal="center" vertical="center"/>
    </xf>
    <xf numFmtId="0" fontId="17" fillId="5" borderId="70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/>
    </xf>
    <xf numFmtId="44" fontId="2" fillId="0" borderId="0" xfId="7" applyFont="1" applyFill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/>
    </xf>
    <xf numFmtId="0" fontId="9" fillId="0" borderId="6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2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wrapText="1"/>
    </xf>
    <xf numFmtId="0" fontId="7" fillId="0" borderId="75" xfId="0" applyFont="1" applyBorder="1" applyAlignment="1">
      <alignment horizontal="center" wrapText="1"/>
    </xf>
    <xf numFmtId="0" fontId="7" fillId="0" borderId="73" xfId="0" applyFont="1" applyBorder="1" applyAlignment="1">
      <alignment horizontal="center" wrapText="1"/>
    </xf>
    <xf numFmtId="4" fontId="36" fillId="0" borderId="0" xfId="0" applyNumberFormat="1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wrapText="1"/>
    </xf>
    <xf numFmtId="0" fontId="7" fillId="0" borderId="64" xfId="0" applyFont="1" applyBorder="1" applyAlignment="1">
      <alignment horizontal="center" wrapText="1"/>
    </xf>
    <xf numFmtId="4" fontId="10" fillId="0" borderId="64" xfId="0" applyNumberFormat="1" applyFont="1" applyBorder="1" applyAlignment="1">
      <alignment horizontal="center" wrapText="1"/>
    </xf>
    <xf numFmtId="4" fontId="32" fillId="0" borderId="64" xfId="9" applyNumberFormat="1" applyFont="1" applyBorder="1" applyAlignment="1">
      <alignment horizontal="center" vertical="center" wrapText="1"/>
    </xf>
    <xf numFmtId="4" fontId="37" fillId="0" borderId="0" xfId="0" applyNumberFormat="1" applyFont="1" applyBorder="1" applyAlignment="1">
      <alignment horizontal="center" vertical="center" wrapText="1"/>
    </xf>
    <xf numFmtId="4" fontId="21" fillId="0" borderId="64" xfId="0" applyNumberFormat="1" applyFont="1" applyBorder="1" applyAlignment="1">
      <alignment horizontal="center" vertical="center" wrapText="1"/>
    </xf>
    <xf numFmtId="4" fontId="32" fillId="0" borderId="72" xfId="9" applyNumberFormat="1" applyFont="1" applyBorder="1" applyAlignment="1">
      <alignment horizontal="center" vertical="center" wrapText="1"/>
    </xf>
    <xf numFmtId="4" fontId="32" fillId="0" borderId="75" xfId="9" applyNumberFormat="1" applyFont="1" applyBorder="1" applyAlignment="1">
      <alignment horizontal="center" vertical="center" wrapText="1"/>
    </xf>
    <xf numFmtId="4" fontId="32" fillId="0" borderId="73" xfId="9" applyNumberFormat="1" applyFont="1" applyBorder="1" applyAlignment="1">
      <alignment horizontal="center" vertical="center" wrapText="1"/>
    </xf>
    <xf numFmtId="4" fontId="24" fillId="0" borderId="72" xfId="9" applyNumberFormat="1" applyFont="1" applyBorder="1" applyAlignment="1">
      <alignment horizontal="center" vertical="center" wrapText="1"/>
    </xf>
    <xf numFmtId="4" fontId="24" fillId="0" borderId="75" xfId="9" applyNumberFormat="1" applyFont="1" applyBorder="1" applyAlignment="1">
      <alignment horizontal="center" vertical="center" wrapText="1"/>
    </xf>
    <xf numFmtId="4" fontId="24" fillId="0" borderId="73" xfId="9" applyNumberFormat="1" applyFont="1" applyBorder="1" applyAlignment="1">
      <alignment horizontal="center" vertical="center" wrapText="1"/>
    </xf>
    <xf numFmtId="0" fontId="7" fillId="0" borderId="64" xfId="0" applyFont="1" applyBorder="1" applyAlignment="1">
      <alignment horizontal="justify" vertical="center" wrapText="1"/>
    </xf>
    <xf numFmtId="0" fontId="10" fillId="6" borderId="64" xfId="0" applyFont="1" applyFill="1" applyBorder="1" applyAlignment="1">
      <alignment horizontal="center" vertical="center" wrapText="1"/>
    </xf>
    <xf numFmtId="0" fontId="7" fillId="0" borderId="66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71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1" fillId="0" borderId="44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71" xfId="0" applyFont="1" applyFill="1" applyBorder="1" applyAlignment="1">
      <alignment horizontal="center" vertical="center" wrapText="1"/>
    </xf>
    <xf numFmtId="0" fontId="1" fillId="0" borderId="71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7" fillId="0" borderId="71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4" fontId="10" fillId="0" borderId="17" xfId="0" applyNumberFormat="1" applyFont="1" applyBorder="1" applyAlignment="1">
      <alignment horizontal="center" wrapText="1"/>
    </xf>
    <xf numFmtId="4" fontId="10" fillId="0" borderId="12" xfId="0" applyNumberFormat="1" applyFont="1" applyBorder="1" applyAlignment="1">
      <alignment horizontal="center" wrapText="1"/>
    </xf>
    <xf numFmtId="4" fontId="32" fillId="0" borderId="17" xfId="9" applyNumberFormat="1" applyFont="1" applyBorder="1" applyAlignment="1">
      <alignment horizontal="center" vertical="center" wrapText="1"/>
    </xf>
    <xf numFmtId="4" fontId="32" fillId="0" borderId="12" xfId="9" applyNumberFormat="1" applyFont="1" applyBorder="1" applyAlignment="1">
      <alignment horizontal="center" vertical="center" wrapText="1"/>
    </xf>
    <xf numFmtId="4" fontId="24" fillId="0" borderId="17" xfId="9" applyNumberFormat="1" applyFont="1" applyBorder="1" applyAlignment="1">
      <alignment horizontal="center" vertical="center" wrapText="1"/>
    </xf>
    <xf numFmtId="4" fontId="24" fillId="0" borderId="12" xfId="9" applyNumberFormat="1" applyFont="1" applyBorder="1" applyAlignment="1">
      <alignment horizontal="center" vertical="center" wrapText="1"/>
    </xf>
    <xf numFmtId="4" fontId="24" fillId="0" borderId="74" xfId="9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wrapText="1"/>
    </xf>
    <xf numFmtId="0" fontId="7" fillId="0" borderId="76" xfId="0" applyFont="1" applyBorder="1" applyAlignment="1">
      <alignment horizontal="center" wrapText="1"/>
    </xf>
    <xf numFmtId="4" fontId="34" fillId="0" borderId="45" xfId="0" applyNumberFormat="1" applyFont="1" applyBorder="1" applyAlignment="1">
      <alignment horizontal="center" vertical="center" wrapText="1"/>
    </xf>
    <xf numFmtId="4" fontId="34" fillId="0" borderId="49" xfId="0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35" fillId="0" borderId="0" xfId="0" applyNumberFormat="1" applyFont="1" applyBorder="1" applyAlignment="1">
      <alignment horizontal="left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wrapText="1"/>
    </xf>
  </cellXfs>
  <cellStyles count="10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3 3" xfId="8"/>
    <cellStyle name="Обычный 4" xfId="5"/>
    <cellStyle name="Обычный 5" xfId="6"/>
    <cellStyle name="Обычный_Поликлиника нормативы 18062002г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60"/>
  <sheetViews>
    <sheetView view="pageBreakPreview" zoomScale="60" zoomScaleNormal="60" workbookViewId="0">
      <selection activeCell="U23" sqref="U23"/>
    </sheetView>
  </sheetViews>
  <sheetFormatPr defaultColWidth="9.28515625" defaultRowHeight="15.75" x14ac:dyDescent="0.25"/>
  <cols>
    <col min="1" max="1" width="30.7109375" style="216" customWidth="1"/>
    <col min="2" max="2" width="35.140625" style="216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5" width="9.140625" customWidth="1"/>
    <col min="226" max="226" width="34" customWidth="1"/>
    <col min="227" max="227" width="11.28515625" customWidth="1"/>
    <col min="228" max="228" width="11" customWidth="1"/>
    <col min="229" max="235" width="9.140625" customWidth="1"/>
    <col min="236" max="237" width="10.7109375" customWidth="1"/>
    <col min="238" max="238" width="9.140625" customWidth="1"/>
    <col min="239" max="239" width="11.5703125" customWidth="1"/>
    <col min="240" max="240" width="13.7109375" customWidth="1"/>
  </cols>
  <sheetData>
    <row r="1" spans="1:8" ht="42.75" customHeight="1" x14ac:dyDescent="0.25">
      <c r="F1" s="398" t="s">
        <v>297</v>
      </c>
      <c r="G1" s="398"/>
      <c r="H1" s="398"/>
    </row>
    <row r="2" spans="1:8" ht="42.75" customHeight="1" x14ac:dyDescent="0.25">
      <c r="F2" s="398"/>
      <c r="G2" s="398"/>
      <c r="H2" s="398"/>
    </row>
    <row r="3" spans="1:8" ht="44.45" customHeight="1" x14ac:dyDescent="0.3">
      <c r="B3" s="282" t="s">
        <v>175</v>
      </c>
      <c r="C3" s="282"/>
      <c r="D3" s="282"/>
      <c r="E3" s="282"/>
      <c r="F3" s="282"/>
      <c r="G3" s="282"/>
      <c r="H3" s="282"/>
    </row>
    <row r="4" spans="1:8" ht="24.6" customHeight="1" thickBot="1" x14ac:dyDescent="0.3">
      <c r="A4" s="217"/>
      <c r="B4" s="283" t="s">
        <v>174</v>
      </c>
      <c r="C4" s="283"/>
      <c r="D4" s="283"/>
      <c r="E4" s="283"/>
      <c r="F4" s="283"/>
      <c r="G4" s="283"/>
      <c r="H4" s="283"/>
    </row>
    <row r="5" spans="1:8" ht="24.6" customHeight="1" x14ac:dyDescent="0.25">
      <c r="A5" s="284" t="s">
        <v>176</v>
      </c>
      <c r="B5" s="287" t="s">
        <v>177</v>
      </c>
      <c r="C5" s="290" t="s">
        <v>178</v>
      </c>
      <c r="D5" s="293" t="s">
        <v>111</v>
      </c>
      <c r="E5" s="293"/>
      <c r="F5" s="293"/>
      <c r="G5" s="293"/>
      <c r="H5" s="294"/>
    </row>
    <row r="6" spans="1:8" ht="52.9" customHeight="1" x14ac:dyDescent="0.25">
      <c r="A6" s="285"/>
      <c r="B6" s="288"/>
      <c r="C6" s="291"/>
      <c r="D6" s="291" t="s">
        <v>179</v>
      </c>
      <c r="E6" s="291" t="s">
        <v>180</v>
      </c>
      <c r="F6" s="291"/>
      <c r="G6" s="291"/>
      <c r="H6" s="295" t="s">
        <v>181</v>
      </c>
    </row>
    <row r="7" spans="1:8" ht="55.9" customHeight="1" thickBot="1" x14ac:dyDescent="0.3">
      <c r="A7" s="286"/>
      <c r="B7" s="289"/>
      <c r="C7" s="292"/>
      <c r="D7" s="292"/>
      <c r="E7" s="190" t="s">
        <v>96</v>
      </c>
      <c r="F7" s="190" t="s">
        <v>183</v>
      </c>
      <c r="G7" s="190" t="s">
        <v>184</v>
      </c>
      <c r="H7" s="296"/>
    </row>
    <row r="8" spans="1:8" ht="31.15" customHeight="1" x14ac:dyDescent="0.25">
      <c r="A8" s="276" t="s">
        <v>185</v>
      </c>
      <c r="B8" s="218" t="s">
        <v>186</v>
      </c>
      <c r="C8" s="219">
        <v>8055</v>
      </c>
      <c r="D8" s="219">
        <v>0</v>
      </c>
      <c r="E8" s="220">
        <v>0</v>
      </c>
      <c r="F8" s="219">
        <v>0</v>
      </c>
      <c r="G8" s="219">
        <v>0</v>
      </c>
      <c r="H8" s="219">
        <v>0</v>
      </c>
    </row>
    <row r="9" spans="1:8" ht="34.15" customHeight="1" x14ac:dyDescent="0.25">
      <c r="A9" s="276"/>
      <c r="B9" s="221" t="s">
        <v>187</v>
      </c>
      <c r="C9" s="219">
        <v>5229</v>
      </c>
      <c r="D9" s="219">
        <v>0</v>
      </c>
      <c r="E9" s="220">
        <v>0</v>
      </c>
      <c r="F9" s="219">
        <v>0</v>
      </c>
      <c r="G9" s="219">
        <v>0</v>
      </c>
      <c r="H9" s="219">
        <v>0</v>
      </c>
    </row>
    <row r="10" spans="1:8" ht="26.45" customHeight="1" x14ac:dyDescent="0.25">
      <c r="A10" s="277"/>
      <c r="B10" s="221" t="s">
        <v>188</v>
      </c>
      <c r="C10" s="219">
        <v>14868</v>
      </c>
      <c r="D10" s="219">
        <v>90</v>
      </c>
      <c r="E10" s="220">
        <v>0</v>
      </c>
      <c r="F10" s="219">
        <v>0</v>
      </c>
      <c r="G10" s="219">
        <v>0</v>
      </c>
      <c r="H10" s="219">
        <v>160</v>
      </c>
    </row>
    <row r="11" spans="1:8" ht="32.450000000000003" customHeight="1" x14ac:dyDescent="0.25">
      <c r="A11" s="221" t="s">
        <v>189</v>
      </c>
      <c r="B11" s="221" t="s">
        <v>190</v>
      </c>
      <c r="C11" s="219">
        <v>350</v>
      </c>
      <c r="D11" s="219">
        <v>0</v>
      </c>
      <c r="E11" s="220">
        <v>0</v>
      </c>
      <c r="F11" s="219">
        <v>0</v>
      </c>
      <c r="G11" s="219">
        <v>0</v>
      </c>
      <c r="H11" s="219">
        <v>0</v>
      </c>
    </row>
    <row r="12" spans="1:8" x14ac:dyDescent="0.25">
      <c r="A12" s="221" t="s">
        <v>191</v>
      </c>
      <c r="B12" s="221" t="s">
        <v>192</v>
      </c>
      <c r="C12" s="219">
        <v>2275</v>
      </c>
      <c r="D12" s="219">
        <v>12</v>
      </c>
      <c r="E12" s="220">
        <v>0</v>
      </c>
      <c r="F12" s="219">
        <v>0</v>
      </c>
      <c r="G12" s="219">
        <v>0</v>
      </c>
      <c r="H12" s="219">
        <v>120</v>
      </c>
    </row>
    <row r="13" spans="1:8" x14ac:dyDescent="0.25">
      <c r="A13" s="221" t="s">
        <v>193</v>
      </c>
      <c r="B13" s="221" t="s">
        <v>194</v>
      </c>
      <c r="C13" s="219">
        <v>881</v>
      </c>
      <c r="D13" s="219">
        <v>25</v>
      </c>
      <c r="E13" s="220">
        <v>0</v>
      </c>
      <c r="F13" s="219">
        <v>0</v>
      </c>
      <c r="G13" s="219">
        <v>0</v>
      </c>
      <c r="H13" s="219">
        <v>102</v>
      </c>
    </row>
    <row r="14" spans="1:8" x14ac:dyDescent="0.25">
      <c r="A14" s="221" t="s">
        <v>195</v>
      </c>
      <c r="B14" s="221" t="s">
        <v>196</v>
      </c>
      <c r="C14" s="219">
        <v>1196</v>
      </c>
      <c r="D14" s="219">
        <v>0</v>
      </c>
      <c r="E14" s="220">
        <v>0</v>
      </c>
      <c r="F14" s="219">
        <v>0</v>
      </c>
      <c r="G14" s="219">
        <v>0</v>
      </c>
      <c r="H14" s="219">
        <v>0</v>
      </c>
    </row>
    <row r="15" spans="1:8" x14ac:dyDescent="0.25">
      <c r="A15" s="222" t="s">
        <v>126</v>
      </c>
      <c r="B15" s="222" t="s">
        <v>127</v>
      </c>
      <c r="C15" s="219">
        <v>710</v>
      </c>
      <c r="D15" s="219">
        <v>0</v>
      </c>
      <c r="E15" s="220">
        <v>0</v>
      </c>
      <c r="F15" s="219">
        <v>0</v>
      </c>
      <c r="G15" s="219">
        <v>0</v>
      </c>
      <c r="H15" s="219">
        <v>0</v>
      </c>
    </row>
    <row r="16" spans="1:8" x14ac:dyDescent="0.25">
      <c r="A16" s="221" t="s">
        <v>197</v>
      </c>
      <c r="B16" s="221" t="s">
        <v>198</v>
      </c>
      <c r="C16" s="219">
        <v>479</v>
      </c>
      <c r="D16" s="219">
        <v>0</v>
      </c>
      <c r="E16" s="220">
        <v>0</v>
      </c>
      <c r="F16" s="219">
        <v>0</v>
      </c>
      <c r="G16" s="219">
        <v>0</v>
      </c>
      <c r="H16" s="219">
        <v>0</v>
      </c>
    </row>
    <row r="17" spans="1:8" x14ac:dyDescent="0.25">
      <c r="A17" s="221" t="s">
        <v>199</v>
      </c>
      <c r="B17" s="221" t="s">
        <v>200</v>
      </c>
      <c r="C17" s="219">
        <v>261</v>
      </c>
      <c r="D17" s="219">
        <v>140</v>
      </c>
      <c r="E17" s="220">
        <v>0</v>
      </c>
      <c r="F17" s="219">
        <v>0</v>
      </c>
      <c r="G17" s="219">
        <v>0</v>
      </c>
      <c r="H17" s="219">
        <v>50</v>
      </c>
    </row>
    <row r="18" spans="1:8" ht="24.6" customHeight="1" x14ac:dyDescent="0.25">
      <c r="A18" s="221" t="s">
        <v>201</v>
      </c>
      <c r="B18" s="221" t="s">
        <v>202</v>
      </c>
      <c r="C18" s="219">
        <v>793</v>
      </c>
      <c r="D18" s="219">
        <v>0</v>
      </c>
      <c r="E18" s="220">
        <v>0</v>
      </c>
      <c r="F18" s="219">
        <v>0</v>
      </c>
      <c r="G18" s="219">
        <v>0</v>
      </c>
      <c r="H18" s="219">
        <v>20</v>
      </c>
    </row>
    <row r="19" spans="1:8" x14ac:dyDescent="0.25">
      <c r="A19" s="221" t="s">
        <v>203</v>
      </c>
      <c r="B19" s="221" t="s">
        <v>204</v>
      </c>
      <c r="C19" s="219">
        <v>2160</v>
      </c>
      <c r="D19" s="219">
        <v>0</v>
      </c>
      <c r="E19" s="220">
        <v>0</v>
      </c>
      <c r="F19" s="219">
        <v>0</v>
      </c>
      <c r="G19" s="219">
        <v>0</v>
      </c>
      <c r="H19" s="219">
        <v>14</v>
      </c>
    </row>
    <row r="20" spans="1:8" x14ac:dyDescent="0.25">
      <c r="A20" s="221" t="s">
        <v>205</v>
      </c>
      <c r="B20" s="221" t="s">
        <v>206</v>
      </c>
      <c r="C20" s="219">
        <v>429</v>
      </c>
      <c r="D20" s="219">
        <v>0</v>
      </c>
      <c r="E20" s="220">
        <v>0</v>
      </c>
      <c r="F20" s="219">
        <v>0</v>
      </c>
      <c r="G20" s="219">
        <v>0</v>
      </c>
      <c r="H20" s="219">
        <v>0</v>
      </c>
    </row>
    <row r="21" spans="1:8" ht="16.149999999999999" customHeight="1" x14ac:dyDescent="0.25">
      <c r="A21" s="222" t="s">
        <v>134</v>
      </c>
      <c r="B21" s="222" t="s">
        <v>135</v>
      </c>
      <c r="C21" s="219">
        <v>9629</v>
      </c>
      <c r="D21" s="219">
        <v>0</v>
      </c>
      <c r="E21" s="220">
        <v>0</v>
      </c>
      <c r="F21" s="219">
        <v>0</v>
      </c>
      <c r="G21" s="219">
        <v>0</v>
      </c>
      <c r="H21" s="219">
        <v>0</v>
      </c>
    </row>
    <row r="22" spans="1:8" ht="16.149999999999999" customHeight="1" x14ac:dyDescent="0.25">
      <c r="A22" s="278" t="s">
        <v>207</v>
      </c>
      <c r="B22" s="221" t="s">
        <v>208</v>
      </c>
      <c r="C22" s="219">
        <v>5477</v>
      </c>
      <c r="D22" s="219">
        <v>0</v>
      </c>
      <c r="E22" s="220">
        <v>0</v>
      </c>
      <c r="F22" s="219">
        <v>0</v>
      </c>
      <c r="G22" s="219">
        <v>0</v>
      </c>
      <c r="H22" s="219">
        <v>450</v>
      </c>
    </row>
    <row r="23" spans="1:8" ht="43.9" customHeight="1" x14ac:dyDescent="0.25">
      <c r="A23" s="279"/>
      <c r="B23" s="223" t="s">
        <v>209</v>
      </c>
      <c r="C23" s="219">
        <v>4393</v>
      </c>
      <c r="D23" s="219">
        <v>0</v>
      </c>
      <c r="E23" s="220">
        <v>0</v>
      </c>
      <c r="F23" s="219">
        <v>0</v>
      </c>
      <c r="G23" s="219">
        <v>0</v>
      </c>
      <c r="H23" s="219">
        <v>1034</v>
      </c>
    </row>
    <row r="24" spans="1:8" x14ac:dyDescent="0.25">
      <c r="A24" s="221" t="s">
        <v>210</v>
      </c>
      <c r="B24" s="221" t="s">
        <v>211</v>
      </c>
      <c r="C24" s="219">
        <v>806</v>
      </c>
      <c r="D24" s="219">
        <v>14</v>
      </c>
      <c r="E24" s="220">
        <v>0</v>
      </c>
      <c r="F24" s="219">
        <v>0</v>
      </c>
      <c r="G24" s="219">
        <v>0</v>
      </c>
      <c r="H24" s="219">
        <v>7</v>
      </c>
    </row>
    <row r="25" spans="1:8" x14ac:dyDescent="0.25">
      <c r="A25" s="278" t="s">
        <v>212</v>
      </c>
      <c r="B25" s="221" t="s">
        <v>213</v>
      </c>
      <c r="C25" s="224">
        <v>4941</v>
      </c>
      <c r="D25" s="224">
        <v>0</v>
      </c>
      <c r="E25" s="224">
        <v>4941</v>
      </c>
      <c r="F25" s="224">
        <v>3661</v>
      </c>
      <c r="G25" s="224">
        <v>1280</v>
      </c>
      <c r="H25" s="224">
        <v>0</v>
      </c>
    </row>
    <row r="26" spans="1:8" x14ac:dyDescent="0.25">
      <c r="A26" s="280"/>
      <c r="B26" s="225" t="s">
        <v>214</v>
      </c>
      <c r="C26" s="219">
        <v>864</v>
      </c>
      <c r="D26" s="219">
        <v>0</v>
      </c>
      <c r="E26" s="220">
        <v>864</v>
      </c>
      <c r="F26" s="219">
        <v>864</v>
      </c>
      <c r="G26" s="219">
        <v>0</v>
      </c>
      <c r="H26" s="219">
        <v>0</v>
      </c>
    </row>
    <row r="27" spans="1:8" ht="83.45" customHeight="1" x14ac:dyDescent="0.25">
      <c r="A27" s="280"/>
      <c r="B27" s="225" t="s">
        <v>215</v>
      </c>
      <c r="C27" s="219">
        <v>2555</v>
      </c>
      <c r="D27" s="219">
        <v>0</v>
      </c>
      <c r="E27" s="220">
        <v>2555</v>
      </c>
      <c r="F27" s="219">
        <v>1425</v>
      </c>
      <c r="G27" s="219">
        <v>1130</v>
      </c>
      <c r="H27" s="219">
        <v>0</v>
      </c>
    </row>
    <row r="28" spans="1:8" ht="78.75" x14ac:dyDescent="0.25">
      <c r="A28" s="279"/>
      <c r="B28" s="225" t="s">
        <v>216</v>
      </c>
      <c r="C28" s="219">
        <v>1522</v>
      </c>
      <c r="D28" s="219">
        <v>0</v>
      </c>
      <c r="E28" s="220">
        <v>1522</v>
      </c>
      <c r="F28" s="219">
        <v>1372</v>
      </c>
      <c r="G28" s="219">
        <v>150</v>
      </c>
      <c r="H28" s="219">
        <v>0</v>
      </c>
    </row>
    <row r="29" spans="1:8" x14ac:dyDescent="0.25">
      <c r="A29" s="281" t="s">
        <v>217</v>
      </c>
      <c r="B29" s="221" t="s">
        <v>218</v>
      </c>
      <c r="C29" s="219">
        <v>6232</v>
      </c>
      <c r="D29" s="219">
        <v>2</v>
      </c>
      <c r="E29" s="220">
        <v>0</v>
      </c>
      <c r="F29" s="219">
        <v>0</v>
      </c>
      <c r="G29" s="219">
        <v>0</v>
      </c>
      <c r="H29" s="219">
        <v>0</v>
      </c>
    </row>
    <row r="30" spans="1:8" ht="47.25" x14ac:dyDescent="0.25">
      <c r="A30" s="281"/>
      <c r="B30" s="221" t="s">
        <v>219</v>
      </c>
      <c r="C30" s="219">
        <v>6294</v>
      </c>
      <c r="D30" s="219">
        <v>0</v>
      </c>
      <c r="E30" s="220">
        <v>0</v>
      </c>
      <c r="F30" s="219">
        <v>0</v>
      </c>
      <c r="G30" s="219">
        <v>0</v>
      </c>
      <c r="H30" s="219">
        <v>0</v>
      </c>
    </row>
    <row r="31" spans="1:8" x14ac:dyDescent="0.25">
      <c r="A31" s="281"/>
      <c r="B31" s="226" t="s">
        <v>220</v>
      </c>
      <c r="C31" s="219">
        <v>547</v>
      </c>
      <c r="D31" s="219">
        <v>2</v>
      </c>
      <c r="E31" s="220">
        <v>0</v>
      </c>
      <c r="F31" s="219">
        <v>0</v>
      </c>
      <c r="G31" s="219">
        <v>0</v>
      </c>
      <c r="H31" s="219">
        <v>0</v>
      </c>
    </row>
    <row r="32" spans="1:8" x14ac:dyDescent="0.25">
      <c r="A32" s="221" t="s">
        <v>221</v>
      </c>
      <c r="B32" s="221" t="s">
        <v>222</v>
      </c>
      <c r="C32" s="219">
        <v>2299</v>
      </c>
      <c r="D32" s="219">
        <v>60</v>
      </c>
      <c r="E32" s="220">
        <v>0</v>
      </c>
      <c r="F32" s="219">
        <v>0</v>
      </c>
      <c r="G32" s="219">
        <v>0</v>
      </c>
      <c r="H32" s="219">
        <v>695</v>
      </c>
    </row>
    <row r="33" spans="1:8" ht="31.5" x14ac:dyDescent="0.25">
      <c r="A33" s="227" t="s">
        <v>223</v>
      </c>
      <c r="B33" s="228" t="s">
        <v>224</v>
      </c>
      <c r="C33" s="219">
        <v>1670</v>
      </c>
      <c r="D33" s="219">
        <v>0</v>
      </c>
      <c r="E33" s="220">
        <v>0</v>
      </c>
      <c r="F33" s="219">
        <v>0</v>
      </c>
      <c r="G33" s="219">
        <v>0</v>
      </c>
      <c r="H33" s="219">
        <v>340</v>
      </c>
    </row>
    <row r="34" spans="1:8" ht="16.149999999999999" customHeight="1" x14ac:dyDescent="0.25">
      <c r="A34" s="221" t="s">
        <v>225</v>
      </c>
      <c r="B34" s="221" t="s">
        <v>226</v>
      </c>
      <c r="C34" s="219">
        <v>1127</v>
      </c>
      <c r="D34" s="219">
        <v>0</v>
      </c>
      <c r="E34" s="220">
        <v>0</v>
      </c>
      <c r="F34" s="219">
        <v>0</v>
      </c>
      <c r="G34" s="219">
        <v>0</v>
      </c>
      <c r="H34" s="219">
        <v>0</v>
      </c>
    </row>
    <row r="35" spans="1:8" x14ac:dyDescent="0.25">
      <c r="A35" s="222" t="s">
        <v>145</v>
      </c>
      <c r="B35" s="222" t="s">
        <v>146</v>
      </c>
      <c r="C35" s="219">
        <v>6789</v>
      </c>
      <c r="D35" s="219">
        <v>6789</v>
      </c>
      <c r="E35" s="220">
        <v>0</v>
      </c>
      <c r="F35" s="219">
        <v>0</v>
      </c>
      <c r="G35" s="219">
        <v>0</v>
      </c>
      <c r="H35" s="219">
        <v>411</v>
      </c>
    </row>
    <row r="36" spans="1:8" x14ac:dyDescent="0.25">
      <c r="A36" s="222" t="s">
        <v>227</v>
      </c>
      <c r="B36" s="222" t="s">
        <v>148</v>
      </c>
      <c r="C36" s="219">
        <v>3998</v>
      </c>
      <c r="D36" s="219">
        <v>3</v>
      </c>
      <c r="E36" s="220">
        <v>0</v>
      </c>
      <c r="F36" s="219">
        <v>0</v>
      </c>
      <c r="G36" s="219">
        <v>0</v>
      </c>
      <c r="H36" s="219">
        <v>27</v>
      </c>
    </row>
    <row r="37" spans="1:8" x14ac:dyDescent="0.25">
      <c r="A37" s="221" t="s">
        <v>228</v>
      </c>
      <c r="B37" s="221" t="s">
        <v>229</v>
      </c>
      <c r="C37" s="219">
        <v>5509</v>
      </c>
      <c r="D37" s="219">
        <v>0</v>
      </c>
      <c r="E37" s="220">
        <v>0</v>
      </c>
      <c r="F37" s="219">
        <v>0</v>
      </c>
      <c r="G37" s="219">
        <v>0</v>
      </c>
      <c r="H37" s="219">
        <v>584</v>
      </c>
    </row>
    <row r="38" spans="1:8" x14ac:dyDescent="0.25">
      <c r="A38" s="221" t="s">
        <v>230</v>
      </c>
      <c r="B38" s="221" t="s">
        <v>231</v>
      </c>
      <c r="C38" s="219">
        <v>6716</v>
      </c>
      <c r="D38" s="219">
        <v>0</v>
      </c>
      <c r="E38" s="220">
        <v>0</v>
      </c>
      <c r="F38" s="219">
        <v>0</v>
      </c>
      <c r="G38" s="219">
        <v>0</v>
      </c>
      <c r="H38" s="219">
        <v>8</v>
      </c>
    </row>
    <row r="39" spans="1:8" x14ac:dyDescent="0.25">
      <c r="A39" s="221" t="s">
        <v>232</v>
      </c>
      <c r="B39" s="221" t="s">
        <v>233</v>
      </c>
      <c r="C39" s="219">
        <v>2268</v>
      </c>
      <c r="D39" s="219">
        <v>0</v>
      </c>
      <c r="E39" s="220">
        <v>0</v>
      </c>
      <c r="F39" s="219">
        <v>0</v>
      </c>
      <c r="G39" s="219">
        <v>0</v>
      </c>
      <c r="H39" s="219">
        <v>0</v>
      </c>
    </row>
    <row r="40" spans="1:8" x14ac:dyDescent="0.25">
      <c r="A40" s="221" t="s">
        <v>234</v>
      </c>
      <c r="B40" s="221" t="s">
        <v>235</v>
      </c>
      <c r="C40" s="219">
        <v>1442</v>
      </c>
      <c r="D40" s="219">
        <v>1442</v>
      </c>
      <c r="E40" s="220">
        <v>0</v>
      </c>
      <c r="F40" s="219">
        <v>0</v>
      </c>
      <c r="G40" s="219">
        <v>0</v>
      </c>
      <c r="H40" s="219">
        <v>0</v>
      </c>
    </row>
    <row r="41" spans="1:8" x14ac:dyDescent="0.25">
      <c r="A41" s="221" t="s">
        <v>236</v>
      </c>
      <c r="B41" s="221" t="s">
        <v>237</v>
      </c>
      <c r="C41" s="219">
        <v>919</v>
      </c>
      <c r="D41" s="219">
        <v>0</v>
      </c>
      <c r="E41" s="220">
        <v>0</v>
      </c>
      <c r="F41" s="219">
        <v>0</v>
      </c>
      <c r="G41" s="219">
        <v>0</v>
      </c>
      <c r="H41" s="219">
        <v>40</v>
      </c>
    </row>
    <row r="42" spans="1:8" x14ac:dyDescent="0.25">
      <c r="A42" s="269" t="s">
        <v>238</v>
      </c>
      <c r="B42" s="221" t="s">
        <v>239</v>
      </c>
      <c r="C42" s="219">
        <v>1028</v>
      </c>
      <c r="D42" s="219">
        <v>0</v>
      </c>
      <c r="E42" s="220">
        <v>0</v>
      </c>
      <c r="F42" s="219">
        <v>0</v>
      </c>
      <c r="G42" s="219">
        <v>0</v>
      </c>
      <c r="H42" s="219">
        <v>660</v>
      </c>
    </row>
    <row r="43" spans="1:8" x14ac:dyDescent="0.25">
      <c r="A43" s="269"/>
      <c r="B43" s="221" t="s">
        <v>240</v>
      </c>
      <c r="C43" s="219">
        <v>1005</v>
      </c>
      <c r="D43" s="219">
        <v>0</v>
      </c>
      <c r="E43" s="220">
        <v>0</v>
      </c>
      <c r="F43" s="219">
        <v>0</v>
      </c>
      <c r="G43" s="219">
        <v>0</v>
      </c>
      <c r="H43" s="219">
        <v>0</v>
      </c>
    </row>
    <row r="44" spans="1:8" x14ac:dyDescent="0.25">
      <c r="A44" s="221" t="s">
        <v>241</v>
      </c>
      <c r="B44" s="221" t="s">
        <v>242</v>
      </c>
      <c r="C44" s="219">
        <v>17119</v>
      </c>
      <c r="D44" s="219">
        <v>52</v>
      </c>
      <c r="E44" s="220">
        <v>0</v>
      </c>
      <c r="F44" s="219">
        <v>0</v>
      </c>
      <c r="G44" s="219">
        <v>0</v>
      </c>
      <c r="H44" s="219">
        <v>0</v>
      </c>
    </row>
    <row r="45" spans="1:8" x14ac:dyDescent="0.25">
      <c r="A45" s="221" t="s">
        <v>243</v>
      </c>
      <c r="B45" s="221" t="s">
        <v>244</v>
      </c>
      <c r="C45" s="219">
        <v>438</v>
      </c>
      <c r="D45" s="219">
        <v>3</v>
      </c>
      <c r="E45" s="220">
        <v>0</v>
      </c>
      <c r="F45" s="219">
        <v>0</v>
      </c>
      <c r="G45" s="219">
        <v>0</v>
      </c>
      <c r="H45" s="219">
        <v>15</v>
      </c>
    </row>
    <row r="46" spans="1:8" ht="15" customHeight="1" x14ac:dyDescent="0.25">
      <c r="A46" s="269" t="s">
        <v>245</v>
      </c>
      <c r="B46" s="221" t="s">
        <v>246</v>
      </c>
      <c r="C46" s="219">
        <v>7889</v>
      </c>
      <c r="D46" s="219">
        <v>0</v>
      </c>
      <c r="E46" s="220">
        <v>0</v>
      </c>
      <c r="F46" s="219">
        <v>0</v>
      </c>
      <c r="G46" s="219">
        <v>0</v>
      </c>
      <c r="H46" s="219">
        <v>569</v>
      </c>
    </row>
    <row r="47" spans="1:8" ht="18" customHeight="1" x14ac:dyDescent="0.25">
      <c r="A47" s="269"/>
      <c r="B47" s="221" t="s">
        <v>247</v>
      </c>
      <c r="C47" s="219">
        <v>1912</v>
      </c>
      <c r="D47" s="219">
        <v>0</v>
      </c>
      <c r="E47" s="220">
        <v>0</v>
      </c>
      <c r="F47" s="219">
        <v>0</v>
      </c>
      <c r="G47" s="219">
        <v>0</v>
      </c>
      <c r="H47" s="219">
        <v>896</v>
      </c>
    </row>
    <row r="48" spans="1:8" x14ac:dyDescent="0.25">
      <c r="A48" s="221" t="s">
        <v>248</v>
      </c>
      <c r="B48" s="221" t="s">
        <v>249</v>
      </c>
      <c r="C48" s="219">
        <v>4355</v>
      </c>
      <c r="D48" s="219">
        <v>19</v>
      </c>
      <c r="E48" s="220">
        <v>0</v>
      </c>
      <c r="F48" s="219">
        <v>0</v>
      </c>
      <c r="G48" s="219">
        <v>0</v>
      </c>
      <c r="H48" s="219">
        <v>236</v>
      </c>
    </row>
    <row r="49" spans="1:8" x14ac:dyDescent="0.25">
      <c r="A49" s="229" t="s">
        <v>250</v>
      </c>
      <c r="B49" s="222" t="s">
        <v>167</v>
      </c>
      <c r="C49" s="219">
        <v>16996</v>
      </c>
      <c r="D49" s="219">
        <v>238</v>
      </c>
      <c r="E49" s="220">
        <v>0</v>
      </c>
      <c r="F49" s="219">
        <v>0</v>
      </c>
      <c r="G49" s="219">
        <v>0</v>
      </c>
      <c r="H49" s="219">
        <v>59</v>
      </c>
    </row>
    <row r="50" spans="1:8" ht="19.899999999999999" customHeight="1" x14ac:dyDescent="0.25">
      <c r="A50" s="221" t="s">
        <v>251</v>
      </c>
      <c r="B50" s="221" t="s">
        <v>252</v>
      </c>
      <c r="C50" s="219">
        <v>214</v>
      </c>
      <c r="D50" s="219">
        <v>0</v>
      </c>
      <c r="E50" s="220">
        <v>0</v>
      </c>
      <c r="F50" s="219">
        <v>0</v>
      </c>
      <c r="G50" s="219">
        <v>0</v>
      </c>
      <c r="H50" s="219">
        <v>18</v>
      </c>
    </row>
    <row r="51" spans="1:8" ht="19.899999999999999" customHeight="1" x14ac:dyDescent="0.25">
      <c r="A51" s="221" t="s">
        <v>253</v>
      </c>
      <c r="B51" s="221" t="s">
        <v>254</v>
      </c>
      <c r="C51" s="219">
        <v>834</v>
      </c>
      <c r="D51" s="219">
        <v>0</v>
      </c>
      <c r="E51" s="220">
        <v>0</v>
      </c>
      <c r="F51" s="219">
        <v>0</v>
      </c>
      <c r="G51" s="219">
        <v>0</v>
      </c>
      <c r="H51" s="219">
        <v>0</v>
      </c>
    </row>
    <row r="52" spans="1:8" x14ac:dyDescent="0.25">
      <c r="A52" s="221" t="s">
        <v>255</v>
      </c>
      <c r="B52" s="221" t="s">
        <v>256</v>
      </c>
      <c r="C52" s="219">
        <v>1893</v>
      </c>
      <c r="D52" s="219">
        <v>0</v>
      </c>
      <c r="E52" s="220">
        <v>0</v>
      </c>
      <c r="F52" s="219">
        <v>0</v>
      </c>
      <c r="G52" s="219">
        <v>0</v>
      </c>
      <c r="H52" s="219">
        <v>4</v>
      </c>
    </row>
    <row r="53" spans="1:8" ht="31.15" customHeight="1" x14ac:dyDescent="0.25">
      <c r="A53" s="270" t="s">
        <v>104</v>
      </c>
      <c r="B53" s="271"/>
      <c r="C53" s="230">
        <v>162425</v>
      </c>
      <c r="D53" s="230">
        <v>8891</v>
      </c>
      <c r="E53" s="230">
        <v>4941</v>
      </c>
      <c r="F53" s="230">
        <v>3661</v>
      </c>
      <c r="G53" s="230">
        <v>1280</v>
      </c>
      <c r="H53" s="230">
        <v>6519</v>
      </c>
    </row>
    <row r="54" spans="1:8" ht="16.899999999999999" customHeight="1" x14ac:dyDescent="0.25">
      <c r="A54" s="272" t="s">
        <v>69</v>
      </c>
      <c r="B54" s="273"/>
      <c r="C54" s="231">
        <v>12185</v>
      </c>
      <c r="D54" s="231">
        <v>1000</v>
      </c>
      <c r="E54" s="231"/>
      <c r="F54" s="231"/>
      <c r="G54" s="231"/>
      <c r="H54" s="231"/>
    </row>
    <row r="55" spans="1:8" ht="25.9" customHeight="1" x14ac:dyDescent="0.25">
      <c r="A55" s="274" t="s">
        <v>105</v>
      </c>
      <c r="B55" s="275"/>
      <c r="C55" s="232">
        <v>174610</v>
      </c>
      <c r="D55" s="232">
        <v>9891</v>
      </c>
      <c r="E55" s="232">
        <v>4941</v>
      </c>
      <c r="F55" s="232">
        <v>3661</v>
      </c>
      <c r="G55" s="232">
        <v>1280</v>
      </c>
      <c r="H55" s="232">
        <v>6519</v>
      </c>
    </row>
    <row r="56" spans="1:8" x14ac:dyDescent="0.25">
      <c r="B56" s="233"/>
    </row>
    <row r="57" spans="1:8" x14ac:dyDescent="0.25">
      <c r="B57" s="233"/>
    </row>
    <row r="58" spans="1:8" x14ac:dyDescent="0.25">
      <c r="B58" s="233"/>
    </row>
    <row r="59" spans="1:8" x14ac:dyDescent="0.25">
      <c r="A59" s="234"/>
      <c r="B59" s="233"/>
    </row>
    <row r="60" spans="1:8" x14ac:dyDescent="0.25">
      <c r="A60" s="234"/>
      <c r="B60" s="235"/>
    </row>
  </sheetData>
  <mergeCells count="19">
    <mergeCell ref="F1:H2"/>
    <mergeCell ref="B3:H3"/>
    <mergeCell ref="B4:H4"/>
    <mergeCell ref="A5:A7"/>
    <mergeCell ref="B5:B7"/>
    <mergeCell ref="C5:C7"/>
    <mergeCell ref="D5:H5"/>
    <mergeCell ref="D6:D7"/>
    <mergeCell ref="E6:G6"/>
    <mergeCell ref="H6:H7"/>
    <mergeCell ref="A46:A47"/>
    <mergeCell ref="A53:B53"/>
    <mergeCell ref="A54:B54"/>
    <mergeCell ref="A55:B55"/>
    <mergeCell ref="A8:A10"/>
    <mergeCell ref="A22:A23"/>
    <mergeCell ref="A25:A28"/>
    <mergeCell ref="A29:A31"/>
    <mergeCell ref="A42:A43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40"/>
  <sheetViews>
    <sheetView zoomScale="60" zoomScaleNormal="60" zoomScaleSheetLayoutView="66" workbookViewId="0">
      <selection activeCell="D6" sqref="D6"/>
    </sheetView>
  </sheetViews>
  <sheetFormatPr defaultRowHeight="15" x14ac:dyDescent="0.25"/>
  <cols>
    <col min="1" max="1" width="35.42578125" style="151" customWidth="1"/>
    <col min="2" max="2" width="35.7109375" style="151" customWidth="1"/>
    <col min="3" max="3" width="15.28515625" style="151" customWidth="1"/>
    <col min="4" max="4" width="16.28515625" style="151" customWidth="1"/>
    <col min="5" max="5" width="15.140625" style="151" customWidth="1"/>
    <col min="6" max="6" width="17.7109375" style="2" customWidth="1"/>
    <col min="7" max="7" width="15.42578125" style="2" customWidth="1"/>
    <col min="8" max="8" width="20.28515625" style="2" customWidth="1"/>
    <col min="9" max="9" width="15.28515625" style="151" customWidth="1"/>
    <col min="10" max="10" width="18.140625" style="151" customWidth="1"/>
    <col min="11" max="231" width="9.140625" style="151"/>
    <col min="232" max="232" width="37.28515625" style="151" customWidth="1"/>
    <col min="233" max="235" width="9.140625" style="151"/>
    <col min="236" max="241" width="9.28515625" style="151" customWidth="1"/>
    <col min="242" max="487" width="9.140625" style="151"/>
    <col min="488" max="488" width="37.28515625" style="151" customWidth="1"/>
    <col min="489" max="491" width="9.140625" style="151"/>
    <col min="492" max="497" width="9.28515625" style="151" customWidth="1"/>
    <col min="498" max="743" width="9.140625" style="151"/>
    <col min="744" max="744" width="37.28515625" style="151" customWidth="1"/>
    <col min="745" max="747" width="9.140625" style="151"/>
    <col min="748" max="753" width="9.28515625" style="151" customWidth="1"/>
    <col min="754" max="999" width="9.140625" style="151"/>
    <col min="1000" max="1000" width="37.28515625" style="151" customWidth="1"/>
    <col min="1001" max="1003" width="9.140625" style="151"/>
    <col min="1004" max="1009" width="9.28515625" style="151" customWidth="1"/>
    <col min="1010" max="1255" width="9.140625" style="151"/>
    <col min="1256" max="1256" width="37.28515625" style="151" customWidth="1"/>
    <col min="1257" max="1259" width="9.140625" style="151"/>
    <col min="1260" max="1265" width="9.28515625" style="151" customWidth="1"/>
    <col min="1266" max="1511" width="9.140625" style="151"/>
    <col min="1512" max="1512" width="37.28515625" style="151" customWidth="1"/>
    <col min="1513" max="1515" width="9.140625" style="151"/>
    <col min="1516" max="1521" width="9.28515625" style="151" customWidth="1"/>
    <col min="1522" max="1767" width="9.140625" style="151"/>
    <col min="1768" max="1768" width="37.28515625" style="151" customWidth="1"/>
    <col min="1769" max="1771" width="9.140625" style="151"/>
    <col min="1772" max="1777" width="9.28515625" style="151" customWidth="1"/>
    <col min="1778" max="2023" width="9.140625" style="151"/>
    <col min="2024" max="2024" width="37.28515625" style="151" customWidth="1"/>
    <col min="2025" max="2027" width="9.140625" style="151"/>
    <col min="2028" max="2033" width="9.28515625" style="151" customWidth="1"/>
    <col min="2034" max="2279" width="9.140625" style="151"/>
    <col min="2280" max="2280" width="37.28515625" style="151" customWidth="1"/>
    <col min="2281" max="2283" width="9.140625" style="151"/>
    <col min="2284" max="2289" width="9.28515625" style="151" customWidth="1"/>
    <col min="2290" max="2535" width="9.140625" style="151"/>
    <col min="2536" max="2536" width="37.28515625" style="151" customWidth="1"/>
    <col min="2537" max="2539" width="9.140625" style="151"/>
    <col min="2540" max="2545" width="9.28515625" style="151" customWidth="1"/>
    <col min="2546" max="2791" width="9.140625" style="151"/>
    <col min="2792" max="2792" width="37.28515625" style="151" customWidth="1"/>
    <col min="2793" max="2795" width="9.140625" style="151"/>
    <col min="2796" max="2801" width="9.28515625" style="151" customWidth="1"/>
    <col min="2802" max="3047" width="9.140625" style="151"/>
    <col min="3048" max="3048" width="37.28515625" style="151" customWidth="1"/>
    <col min="3049" max="3051" width="9.140625" style="151"/>
    <col min="3052" max="3057" width="9.28515625" style="151" customWidth="1"/>
    <col min="3058" max="3303" width="9.140625" style="151"/>
    <col min="3304" max="3304" width="37.28515625" style="151" customWidth="1"/>
    <col min="3305" max="3307" width="9.140625" style="151"/>
    <col min="3308" max="3313" width="9.28515625" style="151" customWidth="1"/>
    <col min="3314" max="3559" width="9.140625" style="151"/>
    <col min="3560" max="3560" width="37.28515625" style="151" customWidth="1"/>
    <col min="3561" max="3563" width="9.140625" style="151"/>
    <col min="3564" max="3569" width="9.28515625" style="151" customWidth="1"/>
    <col min="3570" max="3815" width="9.140625" style="151"/>
    <col min="3816" max="3816" width="37.28515625" style="151" customWidth="1"/>
    <col min="3817" max="3819" width="9.140625" style="151"/>
    <col min="3820" max="3825" width="9.28515625" style="151" customWidth="1"/>
    <col min="3826" max="4071" width="9.140625" style="151"/>
    <col min="4072" max="4072" width="37.28515625" style="151" customWidth="1"/>
    <col min="4073" max="4075" width="9.140625" style="151"/>
    <col min="4076" max="4081" width="9.28515625" style="151" customWidth="1"/>
    <col min="4082" max="4327" width="9.140625" style="151"/>
    <col min="4328" max="4328" width="37.28515625" style="151" customWidth="1"/>
    <col min="4329" max="4331" width="9.140625" style="151"/>
    <col min="4332" max="4337" width="9.28515625" style="151" customWidth="1"/>
    <col min="4338" max="4583" width="9.140625" style="151"/>
    <col min="4584" max="4584" width="37.28515625" style="151" customWidth="1"/>
    <col min="4585" max="4587" width="9.140625" style="151"/>
    <col min="4588" max="4593" width="9.28515625" style="151" customWidth="1"/>
    <col min="4594" max="4839" width="9.140625" style="151"/>
    <col min="4840" max="4840" width="37.28515625" style="151" customWidth="1"/>
    <col min="4841" max="4843" width="9.140625" style="151"/>
    <col min="4844" max="4849" width="9.28515625" style="151" customWidth="1"/>
    <col min="4850" max="5095" width="9.140625" style="151"/>
    <col min="5096" max="5096" width="37.28515625" style="151" customWidth="1"/>
    <col min="5097" max="5099" width="9.140625" style="151"/>
    <col min="5100" max="5105" width="9.28515625" style="151" customWidth="1"/>
    <col min="5106" max="5351" width="9.140625" style="151"/>
    <col min="5352" max="5352" width="37.28515625" style="151" customWidth="1"/>
    <col min="5353" max="5355" width="9.140625" style="151"/>
    <col min="5356" max="5361" width="9.28515625" style="151" customWidth="1"/>
    <col min="5362" max="5607" width="9.140625" style="151"/>
    <col min="5608" max="5608" width="37.28515625" style="151" customWidth="1"/>
    <col min="5609" max="5611" width="9.140625" style="151"/>
    <col min="5612" max="5617" width="9.28515625" style="151" customWidth="1"/>
    <col min="5618" max="5863" width="9.140625" style="151"/>
    <col min="5864" max="5864" width="37.28515625" style="151" customWidth="1"/>
    <col min="5865" max="5867" width="9.140625" style="151"/>
    <col min="5868" max="5873" width="9.28515625" style="151" customWidth="1"/>
    <col min="5874" max="6119" width="9.140625" style="151"/>
    <col min="6120" max="6120" width="37.28515625" style="151" customWidth="1"/>
    <col min="6121" max="6123" width="9.140625" style="151"/>
    <col min="6124" max="6129" width="9.28515625" style="151" customWidth="1"/>
    <col min="6130" max="6375" width="9.140625" style="151"/>
    <col min="6376" max="6376" width="37.28515625" style="151" customWidth="1"/>
    <col min="6377" max="6379" width="9.140625" style="151"/>
    <col min="6380" max="6385" width="9.28515625" style="151" customWidth="1"/>
    <col min="6386" max="6631" width="9.140625" style="151"/>
    <col min="6632" max="6632" width="37.28515625" style="151" customWidth="1"/>
    <col min="6633" max="6635" width="9.140625" style="151"/>
    <col min="6636" max="6641" width="9.28515625" style="151" customWidth="1"/>
    <col min="6642" max="6887" width="9.140625" style="151"/>
    <col min="6888" max="6888" width="37.28515625" style="151" customWidth="1"/>
    <col min="6889" max="6891" width="9.140625" style="151"/>
    <col min="6892" max="6897" width="9.28515625" style="151" customWidth="1"/>
    <col min="6898" max="7143" width="9.140625" style="151"/>
    <col min="7144" max="7144" width="37.28515625" style="151" customWidth="1"/>
    <col min="7145" max="7147" width="9.140625" style="151"/>
    <col min="7148" max="7153" width="9.28515625" style="151" customWidth="1"/>
    <col min="7154" max="7399" width="9.140625" style="151"/>
    <col min="7400" max="7400" width="37.28515625" style="151" customWidth="1"/>
    <col min="7401" max="7403" width="9.140625" style="151"/>
    <col min="7404" max="7409" width="9.28515625" style="151" customWidth="1"/>
    <col min="7410" max="7655" width="9.140625" style="151"/>
    <col min="7656" max="7656" width="37.28515625" style="151" customWidth="1"/>
    <col min="7657" max="7659" width="9.140625" style="151"/>
    <col min="7660" max="7665" width="9.28515625" style="151" customWidth="1"/>
    <col min="7666" max="7911" width="9.140625" style="151"/>
    <col min="7912" max="7912" width="37.28515625" style="151" customWidth="1"/>
    <col min="7913" max="7915" width="9.140625" style="151"/>
    <col min="7916" max="7921" width="9.28515625" style="151" customWidth="1"/>
    <col min="7922" max="8167" width="9.140625" style="151"/>
    <col min="8168" max="8168" width="37.28515625" style="151" customWidth="1"/>
    <col min="8169" max="8171" width="9.140625" style="151"/>
    <col min="8172" max="8177" width="9.28515625" style="151" customWidth="1"/>
    <col min="8178" max="8423" width="9.140625" style="151"/>
    <col min="8424" max="8424" width="37.28515625" style="151" customWidth="1"/>
    <col min="8425" max="8427" width="9.140625" style="151"/>
    <col min="8428" max="8433" width="9.28515625" style="151" customWidth="1"/>
    <col min="8434" max="8679" width="9.140625" style="151"/>
    <col min="8680" max="8680" width="37.28515625" style="151" customWidth="1"/>
    <col min="8681" max="8683" width="9.140625" style="151"/>
    <col min="8684" max="8689" width="9.28515625" style="151" customWidth="1"/>
    <col min="8690" max="8935" width="9.140625" style="151"/>
    <col min="8936" max="8936" width="37.28515625" style="151" customWidth="1"/>
    <col min="8937" max="8939" width="9.140625" style="151"/>
    <col min="8940" max="8945" width="9.28515625" style="151" customWidth="1"/>
    <col min="8946" max="9191" width="9.140625" style="151"/>
    <col min="9192" max="9192" width="37.28515625" style="151" customWidth="1"/>
    <col min="9193" max="9195" width="9.140625" style="151"/>
    <col min="9196" max="9201" width="9.28515625" style="151" customWidth="1"/>
    <col min="9202" max="9447" width="9.140625" style="151"/>
    <col min="9448" max="9448" width="37.28515625" style="151" customWidth="1"/>
    <col min="9449" max="9451" width="9.140625" style="151"/>
    <col min="9452" max="9457" width="9.28515625" style="151" customWidth="1"/>
    <col min="9458" max="9703" width="9.140625" style="151"/>
    <col min="9704" max="9704" width="37.28515625" style="151" customWidth="1"/>
    <col min="9705" max="9707" width="9.140625" style="151"/>
    <col min="9708" max="9713" width="9.28515625" style="151" customWidth="1"/>
    <col min="9714" max="9959" width="9.140625" style="151"/>
    <col min="9960" max="9960" width="37.28515625" style="151" customWidth="1"/>
    <col min="9961" max="9963" width="9.140625" style="151"/>
    <col min="9964" max="9969" width="9.28515625" style="151" customWidth="1"/>
    <col min="9970" max="10215" width="9.140625" style="151"/>
    <col min="10216" max="10216" width="37.28515625" style="151" customWidth="1"/>
    <col min="10217" max="10219" width="9.140625" style="151"/>
    <col min="10220" max="10225" width="9.28515625" style="151" customWidth="1"/>
    <col min="10226" max="10471" width="9.140625" style="151"/>
    <col min="10472" max="10472" width="37.28515625" style="151" customWidth="1"/>
    <col min="10473" max="10475" width="9.140625" style="151"/>
    <col min="10476" max="10481" width="9.28515625" style="151" customWidth="1"/>
    <col min="10482" max="10727" width="9.140625" style="151"/>
    <col min="10728" max="10728" width="37.28515625" style="151" customWidth="1"/>
    <col min="10729" max="10731" width="9.140625" style="151"/>
    <col min="10732" max="10737" width="9.28515625" style="151" customWidth="1"/>
    <col min="10738" max="10983" width="9.140625" style="151"/>
    <col min="10984" max="10984" width="37.28515625" style="151" customWidth="1"/>
    <col min="10985" max="10987" width="9.140625" style="151"/>
    <col min="10988" max="10993" width="9.28515625" style="151" customWidth="1"/>
    <col min="10994" max="11239" width="9.140625" style="151"/>
    <col min="11240" max="11240" width="37.28515625" style="151" customWidth="1"/>
    <col min="11241" max="11243" width="9.140625" style="151"/>
    <col min="11244" max="11249" width="9.28515625" style="151" customWidth="1"/>
    <col min="11250" max="11495" width="9.140625" style="151"/>
    <col min="11496" max="11496" width="37.28515625" style="151" customWidth="1"/>
    <col min="11497" max="11499" width="9.140625" style="151"/>
    <col min="11500" max="11505" width="9.28515625" style="151" customWidth="1"/>
    <col min="11506" max="11751" width="9.140625" style="151"/>
    <col min="11752" max="11752" width="37.28515625" style="151" customWidth="1"/>
    <col min="11753" max="11755" width="9.140625" style="151"/>
    <col min="11756" max="11761" width="9.28515625" style="151" customWidth="1"/>
    <col min="11762" max="12007" width="9.140625" style="151"/>
    <col min="12008" max="12008" width="37.28515625" style="151" customWidth="1"/>
    <col min="12009" max="12011" width="9.140625" style="151"/>
    <col min="12012" max="12017" width="9.28515625" style="151" customWidth="1"/>
    <col min="12018" max="12263" width="9.140625" style="151"/>
    <col min="12264" max="12264" width="37.28515625" style="151" customWidth="1"/>
    <col min="12265" max="12267" width="9.140625" style="151"/>
    <col min="12268" max="12273" width="9.28515625" style="151" customWidth="1"/>
    <col min="12274" max="12519" width="9.140625" style="151"/>
    <col min="12520" max="12520" width="37.28515625" style="151" customWidth="1"/>
    <col min="12521" max="12523" width="9.140625" style="151"/>
    <col min="12524" max="12529" width="9.28515625" style="151" customWidth="1"/>
    <col min="12530" max="12775" width="9.140625" style="151"/>
    <col min="12776" max="12776" width="37.28515625" style="151" customWidth="1"/>
    <col min="12777" max="12779" width="9.140625" style="151"/>
    <col min="12780" max="12785" width="9.28515625" style="151" customWidth="1"/>
    <col min="12786" max="13031" width="9.140625" style="151"/>
    <col min="13032" max="13032" width="37.28515625" style="151" customWidth="1"/>
    <col min="13033" max="13035" width="9.140625" style="151"/>
    <col min="13036" max="13041" width="9.28515625" style="151" customWidth="1"/>
    <col min="13042" max="13287" width="9.140625" style="151"/>
    <col min="13288" max="13288" width="37.28515625" style="151" customWidth="1"/>
    <col min="13289" max="13291" width="9.140625" style="151"/>
    <col min="13292" max="13297" width="9.28515625" style="151" customWidth="1"/>
    <col min="13298" max="13543" width="9.140625" style="151"/>
    <col min="13544" max="13544" width="37.28515625" style="151" customWidth="1"/>
    <col min="13545" max="13547" width="9.140625" style="151"/>
    <col min="13548" max="13553" width="9.28515625" style="151" customWidth="1"/>
    <col min="13554" max="13799" width="9.140625" style="151"/>
    <col min="13800" max="13800" width="37.28515625" style="151" customWidth="1"/>
    <col min="13801" max="13803" width="9.140625" style="151"/>
    <col min="13804" max="13809" width="9.28515625" style="151" customWidth="1"/>
    <col min="13810" max="14055" width="9.140625" style="151"/>
    <col min="14056" max="14056" width="37.28515625" style="151" customWidth="1"/>
    <col min="14057" max="14059" width="9.140625" style="151"/>
    <col min="14060" max="14065" width="9.28515625" style="151" customWidth="1"/>
    <col min="14066" max="14311" width="9.140625" style="151"/>
    <col min="14312" max="14312" width="37.28515625" style="151" customWidth="1"/>
    <col min="14313" max="14315" width="9.140625" style="151"/>
    <col min="14316" max="14321" width="9.28515625" style="151" customWidth="1"/>
    <col min="14322" max="14567" width="9.140625" style="151"/>
    <col min="14568" max="14568" width="37.28515625" style="151" customWidth="1"/>
    <col min="14569" max="14571" width="9.140625" style="151"/>
    <col min="14572" max="14577" width="9.28515625" style="151" customWidth="1"/>
    <col min="14578" max="14823" width="9.140625" style="151"/>
    <col min="14824" max="14824" width="37.28515625" style="151" customWidth="1"/>
    <col min="14825" max="14827" width="9.140625" style="151"/>
    <col min="14828" max="14833" width="9.28515625" style="151" customWidth="1"/>
    <col min="14834" max="15079" width="9.140625" style="151"/>
    <col min="15080" max="15080" width="37.28515625" style="151" customWidth="1"/>
    <col min="15081" max="15083" width="9.140625" style="151"/>
    <col min="15084" max="15089" width="9.28515625" style="151" customWidth="1"/>
    <col min="15090" max="15335" width="9.140625" style="151"/>
    <col min="15336" max="15336" width="37.28515625" style="151" customWidth="1"/>
    <col min="15337" max="15339" width="9.140625" style="151"/>
    <col min="15340" max="15345" width="9.28515625" style="151" customWidth="1"/>
    <col min="15346" max="15591" width="9.140625" style="151"/>
    <col min="15592" max="15592" width="37.28515625" style="151" customWidth="1"/>
    <col min="15593" max="15595" width="9.140625" style="151"/>
    <col min="15596" max="15601" width="9.28515625" style="151" customWidth="1"/>
    <col min="15602" max="15847" width="9.140625" style="151"/>
    <col min="15848" max="15848" width="37.28515625" style="151" customWidth="1"/>
    <col min="15849" max="15851" width="9.140625" style="151"/>
    <col min="15852" max="15857" width="9.28515625" style="151" customWidth="1"/>
    <col min="15858" max="16103" width="9.140625" style="151"/>
    <col min="16104" max="16104" width="37.28515625" style="151" customWidth="1"/>
    <col min="16105" max="16107" width="9.140625" style="151"/>
    <col min="16108" max="16113" width="9.28515625" style="151" customWidth="1"/>
    <col min="16114" max="16384" width="9.140625" style="151"/>
  </cols>
  <sheetData>
    <row r="1" spans="1:10" ht="25.9" customHeight="1" x14ac:dyDescent="0.3">
      <c r="A1" s="309" t="s">
        <v>106</v>
      </c>
      <c r="B1" s="309"/>
      <c r="C1" s="309"/>
      <c r="D1" s="309"/>
      <c r="E1" s="309"/>
      <c r="F1" s="309"/>
      <c r="G1" s="309"/>
      <c r="H1" s="309"/>
    </row>
    <row r="2" spans="1:10" ht="15.75" customHeight="1" x14ac:dyDescent="0.3">
      <c r="A2" s="152"/>
      <c r="B2" s="153"/>
      <c r="C2" s="153"/>
      <c r="D2" s="153"/>
      <c r="E2" s="153"/>
      <c r="F2" s="153"/>
      <c r="G2" s="153"/>
      <c r="H2" s="153"/>
    </row>
    <row r="3" spans="1:10" ht="38.450000000000003" customHeight="1" thickBot="1" x14ac:dyDescent="0.3">
      <c r="A3" s="9"/>
      <c r="B3" s="310" t="s">
        <v>174</v>
      </c>
      <c r="C3" s="310"/>
      <c r="D3" s="310"/>
      <c r="E3" s="310"/>
      <c r="F3" s="310"/>
      <c r="G3" s="310"/>
      <c r="H3" s="310"/>
    </row>
    <row r="4" spans="1:10" ht="15.6" customHeight="1" x14ac:dyDescent="0.25">
      <c r="A4" s="311" t="s">
        <v>108</v>
      </c>
      <c r="B4" s="314" t="s">
        <v>109</v>
      </c>
      <c r="C4" s="317" t="s">
        <v>110</v>
      </c>
      <c r="D4" s="318"/>
      <c r="E4" s="321" t="s">
        <v>111</v>
      </c>
      <c r="F4" s="321"/>
      <c r="G4" s="321"/>
      <c r="H4" s="321"/>
      <c r="I4" s="321"/>
      <c r="J4" s="321"/>
    </row>
    <row r="5" spans="1:10" ht="41.45" customHeight="1" x14ac:dyDescent="0.25">
      <c r="A5" s="312"/>
      <c r="B5" s="315"/>
      <c r="C5" s="319"/>
      <c r="D5" s="320"/>
      <c r="E5" s="322" t="s">
        <v>112</v>
      </c>
      <c r="F5" s="322"/>
      <c r="G5" s="322" t="s">
        <v>113</v>
      </c>
      <c r="H5" s="322"/>
      <c r="I5" s="322" t="s">
        <v>114</v>
      </c>
      <c r="J5" s="322"/>
    </row>
    <row r="6" spans="1:10" ht="84" customHeight="1" thickBot="1" x14ac:dyDescent="0.3">
      <c r="A6" s="313"/>
      <c r="B6" s="316"/>
      <c r="C6" s="154" t="s">
        <v>96</v>
      </c>
      <c r="D6" s="154" t="s">
        <v>115</v>
      </c>
      <c r="E6" s="154" t="s">
        <v>96</v>
      </c>
      <c r="F6" s="154" t="s">
        <v>115</v>
      </c>
      <c r="G6" s="154" t="s">
        <v>96</v>
      </c>
      <c r="H6" s="154" t="s">
        <v>115</v>
      </c>
      <c r="I6" s="154" t="s">
        <v>96</v>
      </c>
      <c r="J6" s="154" t="s">
        <v>115</v>
      </c>
    </row>
    <row r="7" spans="1:10" ht="37.9" customHeight="1" x14ac:dyDescent="0.25">
      <c r="A7" s="297" t="s">
        <v>116</v>
      </c>
      <c r="B7" s="155" t="s">
        <v>117</v>
      </c>
      <c r="C7" s="156">
        <v>5614</v>
      </c>
      <c r="D7" s="156">
        <v>0</v>
      </c>
      <c r="E7" s="156">
        <v>675</v>
      </c>
      <c r="F7" s="156">
        <v>0</v>
      </c>
      <c r="G7" s="156">
        <v>4399</v>
      </c>
      <c r="H7" s="156">
        <v>0</v>
      </c>
      <c r="I7" s="156">
        <v>540</v>
      </c>
      <c r="J7" s="156">
        <v>0</v>
      </c>
    </row>
    <row r="8" spans="1:10" ht="19.899999999999999" customHeight="1" x14ac:dyDescent="0.25">
      <c r="A8" s="298"/>
      <c r="B8" s="155" t="s">
        <v>118</v>
      </c>
      <c r="C8" s="156">
        <v>1499</v>
      </c>
      <c r="D8" s="156">
        <v>0</v>
      </c>
      <c r="E8" s="156">
        <v>1326</v>
      </c>
      <c r="F8" s="156">
        <v>0</v>
      </c>
      <c r="G8" s="156">
        <v>68</v>
      </c>
      <c r="H8" s="156">
        <v>0</v>
      </c>
      <c r="I8" s="156">
        <v>105</v>
      </c>
      <c r="J8" s="156">
        <v>0</v>
      </c>
    </row>
    <row r="9" spans="1:10" ht="49.9" customHeight="1" x14ac:dyDescent="0.25">
      <c r="A9" s="299"/>
      <c r="B9" s="155" t="s">
        <v>119</v>
      </c>
      <c r="C9" s="156">
        <v>800</v>
      </c>
      <c r="D9" s="156">
        <v>0</v>
      </c>
      <c r="E9" s="156">
        <v>0</v>
      </c>
      <c r="F9" s="156">
        <v>0</v>
      </c>
      <c r="G9" s="156">
        <v>800</v>
      </c>
      <c r="H9" s="156">
        <v>0</v>
      </c>
      <c r="I9" s="156">
        <v>0</v>
      </c>
      <c r="J9" s="156">
        <v>0</v>
      </c>
    </row>
    <row r="10" spans="1:10" ht="19.899999999999999" customHeight="1" x14ac:dyDescent="0.25">
      <c r="A10" s="158" t="s">
        <v>120</v>
      </c>
      <c r="B10" s="155" t="s">
        <v>121</v>
      </c>
      <c r="C10" s="156">
        <v>494</v>
      </c>
      <c r="D10" s="156">
        <v>0</v>
      </c>
      <c r="E10" s="156">
        <v>0</v>
      </c>
      <c r="F10" s="156">
        <v>0</v>
      </c>
      <c r="G10" s="156">
        <v>384</v>
      </c>
      <c r="H10" s="156">
        <v>0</v>
      </c>
      <c r="I10" s="156">
        <v>110</v>
      </c>
      <c r="J10" s="156">
        <v>0</v>
      </c>
    </row>
    <row r="11" spans="1:10" ht="19.899999999999999" customHeight="1" x14ac:dyDescent="0.25">
      <c r="A11" s="158" t="s">
        <v>122</v>
      </c>
      <c r="B11" s="155" t="s">
        <v>123</v>
      </c>
      <c r="C11" s="156">
        <v>220</v>
      </c>
      <c r="D11" s="156">
        <v>6</v>
      </c>
      <c r="E11" s="156">
        <v>0</v>
      </c>
      <c r="F11" s="156">
        <v>0</v>
      </c>
      <c r="G11" s="156">
        <v>0</v>
      </c>
      <c r="H11" s="156">
        <v>0</v>
      </c>
      <c r="I11" s="156">
        <v>220</v>
      </c>
      <c r="J11" s="156">
        <v>6</v>
      </c>
    </row>
    <row r="12" spans="1:10" ht="19.899999999999999" customHeight="1" x14ac:dyDescent="0.25">
      <c r="A12" s="158" t="s">
        <v>124</v>
      </c>
      <c r="B12" s="155" t="s">
        <v>125</v>
      </c>
      <c r="C12" s="156">
        <v>440</v>
      </c>
      <c r="D12" s="156">
        <v>0</v>
      </c>
      <c r="E12" s="156">
        <v>0</v>
      </c>
      <c r="F12" s="156">
        <v>0</v>
      </c>
      <c r="G12" s="156">
        <v>440</v>
      </c>
      <c r="H12" s="156">
        <v>0</v>
      </c>
      <c r="I12" s="156">
        <v>0</v>
      </c>
      <c r="J12" s="156">
        <v>0</v>
      </c>
    </row>
    <row r="13" spans="1:10" ht="19.899999999999999" customHeight="1" x14ac:dyDescent="0.25">
      <c r="A13" s="159" t="s">
        <v>126</v>
      </c>
      <c r="B13" s="155" t="s">
        <v>127</v>
      </c>
      <c r="C13" s="156">
        <v>983</v>
      </c>
      <c r="D13" s="156">
        <v>0</v>
      </c>
      <c r="E13" s="156">
        <v>0</v>
      </c>
      <c r="F13" s="156">
        <v>0</v>
      </c>
      <c r="G13" s="156">
        <v>334</v>
      </c>
      <c r="H13" s="156">
        <v>0</v>
      </c>
      <c r="I13" s="156">
        <v>649</v>
      </c>
      <c r="J13" s="156">
        <v>0</v>
      </c>
    </row>
    <row r="14" spans="1:10" ht="16.149999999999999" customHeight="1" x14ac:dyDescent="0.25">
      <c r="A14" s="158" t="s">
        <v>128</v>
      </c>
      <c r="B14" s="155" t="s">
        <v>129</v>
      </c>
      <c r="C14" s="156">
        <v>88</v>
      </c>
      <c r="D14" s="156">
        <v>0</v>
      </c>
      <c r="E14" s="156">
        <v>0</v>
      </c>
      <c r="F14" s="156">
        <v>0</v>
      </c>
      <c r="G14" s="156">
        <v>0</v>
      </c>
      <c r="H14" s="156">
        <v>0</v>
      </c>
      <c r="I14" s="156">
        <v>88</v>
      </c>
      <c r="J14" s="156">
        <v>0</v>
      </c>
    </row>
    <row r="15" spans="1:10" ht="19.899999999999999" customHeight="1" x14ac:dyDescent="0.25">
      <c r="A15" s="158" t="s">
        <v>130</v>
      </c>
      <c r="B15" s="155" t="s">
        <v>131</v>
      </c>
      <c r="C15" s="156">
        <v>690</v>
      </c>
      <c r="D15" s="156">
        <v>0</v>
      </c>
      <c r="E15" s="156">
        <v>0</v>
      </c>
      <c r="F15" s="156">
        <v>0</v>
      </c>
      <c r="G15" s="156">
        <v>690</v>
      </c>
      <c r="H15" s="156">
        <v>0</v>
      </c>
      <c r="I15" s="156">
        <v>0</v>
      </c>
      <c r="J15" s="156">
        <v>0</v>
      </c>
    </row>
    <row r="16" spans="1:10" ht="19.899999999999999" customHeight="1" x14ac:dyDescent="0.25">
      <c r="A16" s="158" t="s">
        <v>132</v>
      </c>
      <c r="B16" s="155" t="s">
        <v>133</v>
      </c>
      <c r="C16" s="156">
        <v>83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83</v>
      </c>
      <c r="J16" s="156">
        <v>0</v>
      </c>
    </row>
    <row r="17" spans="1:10" ht="19.899999999999999" customHeight="1" x14ac:dyDescent="0.25">
      <c r="A17" s="158" t="s">
        <v>134</v>
      </c>
      <c r="B17" s="155" t="s">
        <v>135</v>
      </c>
      <c r="C17" s="156">
        <v>720</v>
      </c>
      <c r="D17" s="156">
        <v>0</v>
      </c>
      <c r="E17" s="156">
        <v>0</v>
      </c>
      <c r="F17" s="156">
        <v>0</v>
      </c>
      <c r="G17" s="156">
        <v>720</v>
      </c>
      <c r="H17" s="156">
        <v>0</v>
      </c>
      <c r="I17" s="156">
        <v>0</v>
      </c>
      <c r="J17" s="156">
        <v>0</v>
      </c>
    </row>
    <row r="18" spans="1:10" ht="19.899999999999999" customHeight="1" x14ac:dyDescent="0.25">
      <c r="A18" s="158" t="s">
        <v>136</v>
      </c>
      <c r="B18" s="155" t="s">
        <v>137</v>
      </c>
      <c r="C18" s="156">
        <v>1397</v>
      </c>
      <c r="D18" s="156">
        <v>0</v>
      </c>
      <c r="E18" s="156">
        <v>0</v>
      </c>
      <c r="F18" s="156">
        <v>0</v>
      </c>
      <c r="G18" s="156">
        <v>767</v>
      </c>
      <c r="H18" s="156">
        <v>0</v>
      </c>
      <c r="I18" s="156">
        <v>630</v>
      </c>
      <c r="J18" s="156">
        <v>0</v>
      </c>
    </row>
    <row r="19" spans="1:10" ht="19.899999999999999" customHeight="1" x14ac:dyDescent="0.25">
      <c r="A19" s="158" t="s">
        <v>138</v>
      </c>
      <c r="B19" s="155" t="s">
        <v>138</v>
      </c>
      <c r="C19" s="179">
        <v>6017</v>
      </c>
      <c r="D19" s="179">
        <v>0</v>
      </c>
      <c r="E19" s="179">
        <v>440</v>
      </c>
      <c r="F19" s="179">
        <v>0</v>
      </c>
      <c r="G19" s="179">
        <v>5266</v>
      </c>
      <c r="H19" s="180">
        <v>0</v>
      </c>
      <c r="I19" s="179">
        <v>311</v>
      </c>
      <c r="J19" s="179">
        <v>0</v>
      </c>
    </row>
    <row r="20" spans="1:10" ht="19.899999999999999" customHeight="1" x14ac:dyDescent="0.25">
      <c r="A20" s="300" t="s">
        <v>139</v>
      </c>
      <c r="B20" s="160" t="s">
        <v>140</v>
      </c>
      <c r="C20" s="156">
        <v>715</v>
      </c>
      <c r="D20" s="156">
        <v>0</v>
      </c>
      <c r="E20" s="156">
        <v>0</v>
      </c>
      <c r="F20" s="156">
        <v>0</v>
      </c>
      <c r="G20" s="156">
        <v>618</v>
      </c>
      <c r="H20" s="156">
        <v>0</v>
      </c>
      <c r="I20" s="156">
        <v>97</v>
      </c>
      <c r="J20" s="156">
        <v>0</v>
      </c>
    </row>
    <row r="21" spans="1:10" ht="63" customHeight="1" x14ac:dyDescent="0.25">
      <c r="A21" s="298"/>
      <c r="B21" s="161" t="s">
        <v>141</v>
      </c>
      <c r="C21" s="156">
        <v>1813</v>
      </c>
      <c r="D21" s="156">
        <v>0</v>
      </c>
      <c r="E21" s="156">
        <v>0</v>
      </c>
      <c r="F21" s="156">
        <v>0</v>
      </c>
      <c r="G21" s="156">
        <v>1764</v>
      </c>
      <c r="H21" s="156">
        <v>0</v>
      </c>
      <c r="I21" s="156">
        <v>49</v>
      </c>
      <c r="J21" s="156">
        <v>0</v>
      </c>
    </row>
    <row r="22" spans="1:10" ht="49.5" customHeight="1" x14ac:dyDescent="0.25">
      <c r="A22" s="299"/>
      <c r="B22" s="161" t="s">
        <v>142</v>
      </c>
      <c r="C22" s="156">
        <v>3489</v>
      </c>
      <c r="D22" s="156">
        <v>0</v>
      </c>
      <c r="E22" s="156">
        <v>440</v>
      </c>
      <c r="F22" s="156">
        <v>0</v>
      </c>
      <c r="G22" s="156">
        <v>2884</v>
      </c>
      <c r="H22" s="156">
        <v>0</v>
      </c>
      <c r="I22" s="156">
        <v>165</v>
      </c>
      <c r="J22" s="156">
        <v>0</v>
      </c>
    </row>
    <row r="23" spans="1:10" ht="34.15" customHeight="1" x14ac:dyDescent="0.25">
      <c r="A23" s="158" t="s">
        <v>143</v>
      </c>
      <c r="B23" s="161" t="s">
        <v>144</v>
      </c>
      <c r="C23" s="156">
        <v>6701</v>
      </c>
      <c r="D23" s="156">
        <v>0</v>
      </c>
      <c r="E23" s="156">
        <v>325</v>
      </c>
      <c r="F23" s="156">
        <v>0</v>
      </c>
      <c r="G23" s="156">
        <v>4629</v>
      </c>
      <c r="H23" s="156">
        <v>0</v>
      </c>
      <c r="I23" s="156">
        <v>1747</v>
      </c>
      <c r="J23" s="156">
        <v>0</v>
      </c>
    </row>
    <row r="24" spans="1:10" ht="19.899999999999999" customHeight="1" x14ac:dyDescent="0.25">
      <c r="A24" s="159" t="s">
        <v>145</v>
      </c>
      <c r="B24" s="155" t="s">
        <v>146</v>
      </c>
      <c r="C24" s="156">
        <v>6250</v>
      </c>
      <c r="D24" s="156">
        <v>6200</v>
      </c>
      <c r="E24" s="156">
        <v>0</v>
      </c>
      <c r="F24" s="156">
        <v>0</v>
      </c>
      <c r="G24" s="156">
        <v>6195</v>
      </c>
      <c r="H24" s="156">
        <v>6195</v>
      </c>
      <c r="I24" s="156">
        <v>55</v>
      </c>
      <c r="J24" s="156">
        <v>5</v>
      </c>
    </row>
    <row r="25" spans="1:10" ht="19.899999999999999" customHeight="1" x14ac:dyDescent="0.25">
      <c r="A25" s="158" t="s">
        <v>147</v>
      </c>
      <c r="B25" s="155" t="s">
        <v>148</v>
      </c>
      <c r="C25" s="156">
        <v>536</v>
      </c>
      <c r="D25" s="156">
        <v>0</v>
      </c>
      <c r="E25" s="156">
        <v>0</v>
      </c>
      <c r="F25" s="156">
        <v>0</v>
      </c>
      <c r="G25" s="156">
        <v>536</v>
      </c>
      <c r="H25" s="156">
        <v>0</v>
      </c>
      <c r="I25" s="156">
        <v>0</v>
      </c>
      <c r="J25" s="156">
        <v>0</v>
      </c>
    </row>
    <row r="26" spans="1:10" ht="19.899999999999999" customHeight="1" x14ac:dyDescent="0.25">
      <c r="A26" s="158" t="s">
        <v>149</v>
      </c>
      <c r="B26" s="155" t="s">
        <v>150</v>
      </c>
      <c r="C26" s="156">
        <v>1073</v>
      </c>
      <c r="D26" s="156">
        <v>0</v>
      </c>
      <c r="E26" s="156">
        <v>0</v>
      </c>
      <c r="F26" s="156">
        <v>0</v>
      </c>
      <c r="G26" s="156">
        <v>510</v>
      </c>
      <c r="H26" s="156">
        <v>0</v>
      </c>
      <c r="I26" s="156">
        <v>563</v>
      </c>
      <c r="J26" s="156">
        <v>0</v>
      </c>
    </row>
    <row r="27" spans="1:10" ht="19.899999999999999" customHeight="1" x14ac:dyDescent="0.25">
      <c r="A27" s="158" t="s">
        <v>151</v>
      </c>
      <c r="B27" s="155" t="s">
        <v>152</v>
      </c>
      <c r="C27" s="156">
        <v>4337</v>
      </c>
      <c r="D27" s="156">
        <v>0</v>
      </c>
      <c r="E27" s="156">
        <v>2979</v>
      </c>
      <c r="F27" s="156">
        <v>0</v>
      </c>
      <c r="G27" s="156">
        <v>500</v>
      </c>
      <c r="H27" s="156">
        <v>0</v>
      </c>
      <c r="I27" s="156">
        <v>858</v>
      </c>
      <c r="J27" s="156">
        <v>0</v>
      </c>
    </row>
    <row r="28" spans="1:10" ht="19.899999999999999" customHeight="1" x14ac:dyDescent="0.25">
      <c r="A28" s="158" t="s">
        <v>153</v>
      </c>
      <c r="B28" s="155" t="s">
        <v>154</v>
      </c>
      <c r="C28" s="156">
        <v>420</v>
      </c>
      <c r="D28" s="156">
        <v>0</v>
      </c>
      <c r="E28" s="156">
        <v>0</v>
      </c>
      <c r="F28" s="156">
        <v>0</v>
      </c>
      <c r="G28" s="156">
        <v>420</v>
      </c>
      <c r="H28" s="156">
        <v>0</v>
      </c>
      <c r="I28" s="156">
        <v>0</v>
      </c>
      <c r="J28" s="156">
        <v>0</v>
      </c>
    </row>
    <row r="29" spans="1:10" ht="19.899999999999999" customHeight="1" x14ac:dyDescent="0.25">
      <c r="A29" s="162" t="s">
        <v>155</v>
      </c>
      <c r="B29" s="155" t="s">
        <v>156</v>
      </c>
      <c r="C29" s="156">
        <v>633</v>
      </c>
      <c r="D29" s="156">
        <v>633</v>
      </c>
      <c r="E29" s="156">
        <v>0</v>
      </c>
      <c r="F29" s="156">
        <v>0</v>
      </c>
      <c r="G29" s="156">
        <v>0</v>
      </c>
      <c r="H29" s="156">
        <v>0</v>
      </c>
      <c r="I29" s="156">
        <v>633</v>
      </c>
      <c r="J29" s="156">
        <v>633</v>
      </c>
    </row>
    <row r="30" spans="1:10" ht="19.899999999999999" customHeight="1" x14ac:dyDescent="0.25">
      <c r="A30" s="158" t="s">
        <v>157</v>
      </c>
      <c r="B30" s="155" t="s">
        <v>158</v>
      </c>
      <c r="C30" s="156">
        <v>782</v>
      </c>
      <c r="D30" s="156">
        <v>0</v>
      </c>
      <c r="E30" s="156">
        <v>0</v>
      </c>
      <c r="F30" s="156">
        <v>0</v>
      </c>
      <c r="G30" s="156">
        <v>0</v>
      </c>
      <c r="H30" s="156">
        <v>0</v>
      </c>
      <c r="I30" s="156">
        <v>782</v>
      </c>
      <c r="J30" s="156">
        <v>0</v>
      </c>
    </row>
    <row r="31" spans="1:10" ht="19.899999999999999" customHeight="1" x14ac:dyDescent="0.25">
      <c r="A31" s="158" t="s">
        <v>159</v>
      </c>
      <c r="B31" s="155" t="s">
        <v>160</v>
      </c>
      <c r="C31" s="156">
        <v>12621</v>
      </c>
      <c r="D31" s="156">
        <v>20</v>
      </c>
      <c r="E31" s="156">
        <v>10113</v>
      </c>
      <c r="F31" s="156">
        <v>20</v>
      </c>
      <c r="G31" s="156">
        <v>951</v>
      </c>
      <c r="H31" s="156">
        <v>0</v>
      </c>
      <c r="I31" s="156">
        <v>1557</v>
      </c>
      <c r="J31" s="156">
        <v>0</v>
      </c>
    </row>
    <row r="32" spans="1:10" ht="19.899999999999999" customHeight="1" x14ac:dyDescent="0.25">
      <c r="A32" s="301" t="s">
        <v>161</v>
      </c>
      <c r="B32" s="155" t="s">
        <v>162</v>
      </c>
      <c r="C32" s="156">
        <v>160</v>
      </c>
      <c r="D32" s="156">
        <v>0</v>
      </c>
      <c r="E32" s="156">
        <v>0</v>
      </c>
      <c r="F32" s="156">
        <v>0</v>
      </c>
      <c r="G32" s="156">
        <v>50</v>
      </c>
      <c r="H32" s="156">
        <v>0</v>
      </c>
      <c r="I32" s="156">
        <v>110</v>
      </c>
      <c r="J32" s="156">
        <v>0</v>
      </c>
    </row>
    <row r="33" spans="1:10" ht="19.899999999999999" customHeight="1" x14ac:dyDescent="0.25">
      <c r="A33" s="302"/>
      <c r="B33" s="155" t="s">
        <v>163</v>
      </c>
      <c r="C33" s="156">
        <v>141</v>
      </c>
      <c r="D33" s="156">
        <v>0</v>
      </c>
      <c r="E33" s="156">
        <v>0</v>
      </c>
      <c r="F33" s="156">
        <v>0</v>
      </c>
      <c r="G33" s="156">
        <v>141</v>
      </c>
      <c r="H33" s="156">
        <v>0</v>
      </c>
      <c r="I33" s="156">
        <v>0</v>
      </c>
      <c r="J33" s="156">
        <v>0</v>
      </c>
    </row>
    <row r="34" spans="1:10" ht="19.899999999999999" customHeight="1" x14ac:dyDescent="0.25">
      <c r="A34" s="162" t="s">
        <v>164</v>
      </c>
      <c r="B34" s="155" t="s">
        <v>165</v>
      </c>
      <c r="C34" s="156">
        <v>996</v>
      </c>
      <c r="D34" s="156">
        <v>0</v>
      </c>
      <c r="E34" s="156">
        <v>0</v>
      </c>
      <c r="F34" s="156">
        <v>0</v>
      </c>
      <c r="G34" s="156">
        <v>876</v>
      </c>
      <c r="H34" s="156">
        <v>0</v>
      </c>
      <c r="I34" s="156">
        <v>120</v>
      </c>
      <c r="J34" s="156">
        <v>0</v>
      </c>
    </row>
    <row r="35" spans="1:10" ht="19.899999999999999" customHeight="1" x14ac:dyDescent="0.25">
      <c r="A35" s="162" t="s">
        <v>166</v>
      </c>
      <c r="B35" s="155" t="s">
        <v>167</v>
      </c>
      <c r="C35" s="156">
        <v>3315</v>
      </c>
      <c r="D35" s="156">
        <v>0</v>
      </c>
      <c r="E35" s="156">
        <v>156</v>
      </c>
      <c r="F35" s="156">
        <v>0</v>
      </c>
      <c r="G35" s="156">
        <v>1432</v>
      </c>
      <c r="H35" s="156">
        <v>0</v>
      </c>
      <c r="I35" s="156">
        <v>1727</v>
      </c>
      <c r="J35" s="156">
        <v>0</v>
      </c>
    </row>
    <row r="36" spans="1:10" ht="19.899999999999999" customHeight="1" x14ac:dyDescent="0.25">
      <c r="A36" s="158" t="s">
        <v>168</v>
      </c>
      <c r="B36" s="155" t="s">
        <v>169</v>
      </c>
      <c r="C36" s="156">
        <v>360</v>
      </c>
      <c r="D36" s="156">
        <v>0</v>
      </c>
      <c r="E36" s="156">
        <v>0</v>
      </c>
      <c r="F36" s="156">
        <v>0</v>
      </c>
      <c r="G36" s="156">
        <v>360</v>
      </c>
      <c r="H36" s="156">
        <v>0</v>
      </c>
      <c r="I36" s="156">
        <v>0</v>
      </c>
      <c r="J36" s="156">
        <v>0</v>
      </c>
    </row>
    <row r="37" spans="1:10" ht="19.899999999999999" customHeight="1" thickBot="1" x14ac:dyDescent="0.3">
      <c r="A37" s="181" t="s">
        <v>170</v>
      </c>
      <c r="B37" s="182" t="s">
        <v>171</v>
      </c>
      <c r="C37" s="156">
        <v>2639</v>
      </c>
      <c r="D37" s="156">
        <v>0</v>
      </c>
      <c r="E37" s="156">
        <v>2271</v>
      </c>
      <c r="F37" s="156">
        <v>0</v>
      </c>
      <c r="G37" s="156">
        <v>368</v>
      </c>
      <c r="H37" s="156">
        <v>0</v>
      </c>
      <c r="I37" s="156">
        <v>0</v>
      </c>
      <c r="J37" s="156">
        <v>0</v>
      </c>
    </row>
    <row r="38" spans="1:10" s="166" customFormat="1" ht="31.9" customHeight="1" x14ac:dyDescent="0.2">
      <c r="A38" s="303" t="s">
        <v>104</v>
      </c>
      <c r="B38" s="304"/>
      <c r="C38" s="183">
        <v>60009</v>
      </c>
      <c r="D38" s="183">
        <v>6859</v>
      </c>
      <c r="E38" s="183">
        <v>18285</v>
      </c>
      <c r="F38" s="183">
        <v>20</v>
      </c>
      <c r="G38" s="183">
        <v>30836</v>
      </c>
      <c r="H38" s="183">
        <v>6195</v>
      </c>
      <c r="I38" s="183">
        <v>10888</v>
      </c>
      <c r="J38" s="184">
        <v>644</v>
      </c>
    </row>
    <row r="39" spans="1:10" s="166" customFormat="1" ht="25.9" customHeight="1" x14ac:dyDescent="0.25">
      <c r="A39" s="305" t="s">
        <v>69</v>
      </c>
      <c r="B39" s="306"/>
      <c r="C39" s="185">
        <v>2203</v>
      </c>
      <c r="D39" s="185"/>
      <c r="E39" s="185"/>
      <c r="F39" s="185"/>
      <c r="G39" s="185"/>
      <c r="H39" s="185"/>
      <c r="I39" s="186"/>
      <c r="J39" s="187"/>
    </row>
    <row r="40" spans="1:10" ht="19.899999999999999" customHeight="1" thickBot="1" x14ac:dyDescent="0.3">
      <c r="A40" s="307" t="s">
        <v>105</v>
      </c>
      <c r="B40" s="308"/>
      <c r="C40" s="188">
        <v>62212</v>
      </c>
      <c r="D40" s="188">
        <v>6859</v>
      </c>
      <c r="E40" s="188">
        <v>18285</v>
      </c>
      <c r="F40" s="188">
        <v>20</v>
      </c>
      <c r="G40" s="188">
        <v>30836</v>
      </c>
      <c r="H40" s="188">
        <v>6195</v>
      </c>
      <c r="I40" s="188">
        <v>10888</v>
      </c>
      <c r="J40" s="188">
        <v>644</v>
      </c>
    </row>
  </sheetData>
  <mergeCells count="15">
    <mergeCell ref="A40:B40"/>
    <mergeCell ref="A1:H1"/>
    <mergeCell ref="B3:H3"/>
    <mergeCell ref="A4:A6"/>
    <mergeCell ref="B4:B6"/>
    <mergeCell ref="C4:D5"/>
    <mergeCell ref="E4:J4"/>
    <mergeCell ref="E5:F5"/>
    <mergeCell ref="G5:H5"/>
    <mergeCell ref="I5:J5"/>
    <mergeCell ref="A7:A9"/>
    <mergeCell ref="A20:A22"/>
    <mergeCell ref="A32:A33"/>
    <mergeCell ref="A38:B38"/>
    <mergeCell ref="A39:B39"/>
  </mergeCells>
  <pageMargins left="0.70866141732283472" right="0.31496062992125984" top="0.31496062992125984" bottom="0.31496062992125984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72"/>
  <sheetViews>
    <sheetView view="pageBreakPreview" zoomScale="6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4" width="8.85546875" style="2" customWidth="1"/>
  </cols>
  <sheetData>
    <row r="1" spans="1:8" ht="18.75" customHeight="1" x14ac:dyDescent="0.25">
      <c r="A1" s="323"/>
      <c r="B1" s="326" t="s">
        <v>100</v>
      </c>
      <c r="C1" s="326"/>
      <c r="D1" s="326"/>
      <c r="E1" s="326"/>
      <c r="F1" s="326"/>
      <c r="G1" s="326"/>
      <c r="H1" s="326"/>
    </row>
    <row r="2" spans="1:8" ht="15" customHeight="1" x14ac:dyDescent="0.25">
      <c r="A2" s="323"/>
      <c r="B2" s="326"/>
      <c r="C2" s="326"/>
      <c r="D2" s="326"/>
      <c r="E2" s="326"/>
      <c r="F2" s="326"/>
      <c r="G2" s="326"/>
      <c r="H2" s="326"/>
    </row>
    <row r="3" spans="1:8" ht="24.6" customHeight="1" thickBot="1" x14ac:dyDescent="0.3">
      <c r="A3" s="19" t="s">
        <v>70</v>
      </c>
      <c r="B3" s="1"/>
      <c r="C3" s="1"/>
      <c r="D3" s="1"/>
      <c r="E3" s="1"/>
    </row>
    <row r="4" spans="1:8" ht="32.450000000000003" customHeight="1" x14ac:dyDescent="0.25">
      <c r="A4" s="324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25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13" t="s">
        <v>4</v>
      </c>
      <c r="B6" s="94">
        <v>214780</v>
      </c>
      <c r="C6" s="22">
        <v>137</v>
      </c>
      <c r="D6" s="22">
        <v>0</v>
      </c>
      <c r="E6" s="22">
        <v>214643</v>
      </c>
      <c r="F6" s="22">
        <v>202</v>
      </c>
      <c r="G6" s="22">
        <v>117829</v>
      </c>
      <c r="H6" s="22"/>
    </row>
    <row r="7" spans="1:8" ht="15.75" x14ac:dyDescent="0.25">
      <c r="A7" s="14" t="s">
        <v>5</v>
      </c>
      <c r="B7" s="94">
        <v>9588</v>
      </c>
      <c r="C7" s="22">
        <v>0</v>
      </c>
      <c r="D7" s="22">
        <v>0</v>
      </c>
      <c r="E7" s="22">
        <v>9588</v>
      </c>
      <c r="F7" s="22">
        <v>0</v>
      </c>
      <c r="G7" s="22">
        <v>6630</v>
      </c>
      <c r="H7" s="22"/>
    </row>
    <row r="8" spans="1:8" ht="15.75" x14ac:dyDescent="0.25">
      <c r="A8" s="14" t="s">
        <v>6</v>
      </c>
      <c r="B8" s="94">
        <v>19127</v>
      </c>
      <c r="C8" s="22">
        <v>0</v>
      </c>
      <c r="D8" s="22">
        <v>0</v>
      </c>
      <c r="E8" s="22">
        <v>19127</v>
      </c>
      <c r="F8" s="22">
        <v>50</v>
      </c>
      <c r="G8" s="22">
        <v>4759</v>
      </c>
      <c r="H8" s="22"/>
    </row>
    <row r="9" spans="1:8" ht="15.75" x14ac:dyDescent="0.25">
      <c r="A9" s="14" t="s">
        <v>7</v>
      </c>
      <c r="B9" s="94">
        <v>11030</v>
      </c>
      <c r="C9" s="22">
        <v>0</v>
      </c>
      <c r="D9" s="22">
        <v>0</v>
      </c>
      <c r="E9" s="22">
        <v>11030</v>
      </c>
      <c r="F9" s="22">
        <v>0</v>
      </c>
      <c r="G9" s="22">
        <v>2521</v>
      </c>
      <c r="H9" s="22"/>
    </row>
    <row r="10" spans="1:8" ht="15.75" x14ac:dyDescent="0.25">
      <c r="A10" s="14" t="s">
        <v>8</v>
      </c>
      <c r="B10" s="94">
        <v>3022</v>
      </c>
      <c r="C10" s="22">
        <v>0</v>
      </c>
      <c r="D10" s="22">
        <v>0</v>
      </c>
      <c r="E10" s="22">
        <v>3022</v>
      </c>
      <c r="F10" s="22">
        <v>0</v>
      </c>
      <c r="G10" s="22">
        <v>2828</v>
      </c>
      <c r="H10" s="22"/>
    </row>
    <row r="11" spans="1:8" ht="15.75" x14ac:dyDescent="0.25">
      <c r="A11" s="14" t="s">
        <v>9</v>
      </c>
      <c r="B11" s="94">
        <v>1025</v>
      </c>
      <c r="C11" s="22">
        <v>0</v>
      </c>
      <c r="D11" s="22">
        <v>0</v>
      </c>
      <c r="E11" s="22">
        <v>1025</v>
      </c>
      <c r="F11" s="22">
        <v>0</v>
      </c>
      <c r="G11" s="22">
        <v>56</v>
      </c>
      <c r="H11" s="22"/>
    </row>
    <row r="12" spans="1:8" ht="15.75" x14ac:dyDescent="0.25">
      <c r="A12" s="14" t="s">
        <v>10</v>
      </c>
      <c r="B12" s="94">
        <v>6165</v>
      </c>
      <c r="C12" s="22">
        <v>0</v>
      </c>
      <c r="D12" s="22">
        <v>0</v>
      </c>
      <c r="E12" s="22">
        <v>6165</v>
      </c>
      <c r="F12" s="22">
        <v>150</v>
      </c>
      <c r="G12" s="22">
        <v>2224</v>
      </c>
      <c r="H12" s="22"/>
    </row>
    <row r="13" spans="1:8" ht="14.45" customHeight="1" x14ac:dyDescent="0.25">
      <c r="A13" s="14" t="s">
        <v>11</v>
      </c>
      <c r="B13" s="94">
        <v>30019</v>
      </c>
      <c r="C13" s="22">
        <v>0</v>
      </c>
      <c r="D13" s="22">
        <v>0</v>
      </c>
      <c r="E13" s="22">
        <v>30019</v>
      </c>
      <c r="F13" s="22">
        <v>1333</v>
      </c>
      <c r="G13" s="22">
        <v>9591</v>
      </c>
      <c r="H13" s="22"/>
    </row>
    <row r="14" spans="1:8" ht="15.75" x14ac:dyDescent="0.25">
      <c r="A14" s="14" t="s">
        <v>12</v>
      </c>
      <c r="B14" s="94">
        <v>9189</v>
      </c>
      <c r="C14" s="22">
        <v>0</v>
      </c>
      <c r="D14" s="22">
        <v>0</v>
      </c>
      <c r="E14" s="22">
        <v>9189</v>
      </c>
      <c r="F14" s="22">
        <v>10</v>
      </c>
      <c r="G14" s="22">
        <v>2086</v>
      </c>
      <c r="H14" s="22"/>
    </row>
    <row r="15" spans="1:8" ht="15.75" x14ac:dyDescent="0.25">
      <c r="A15" s="14" t="s">
        <v>13</v>
      </c>
      <c r="B15" s="94">
        <v>55457</v>
      </c>
      <c r="C15" s="22">
        <v>50</v>
      </c>
      <c r="D15" s="22">
        <v>0</v>
      </c>
      <c r="E15" s="22">
        <v>55407</v>
      </c>
      <c r="F15" s="22">
        <v>726</v>
      </c>
      <c r="G15" s="22">
        <v>34321</v>
      </c>
      <c r="H15" s="22"/>
    </row>
    <row r="16" spans="1:8" ht="15.75" x14ac:dyDescent="0.25">
      <c r="A16" s="14" t="s">
        <v>14</v>
      </c>
      <c r="B16" s="94">
        <v>28613</v>
      </c>
      <c r="C16" s="22">
        <v>0</v>
      </c>
      <c r="D16" s="22">
        <v>0</v>
      </c>
      <c r="E16" s="22">
        <v>28613</v>
      </c>
      <c r="F16" s="22">
        <v>100</v>
      </c>
      <c r="G16" s="22">
        <v>14301</v>
      </c>
      <c r="H16" s="22"/>
    </row>
    <row r="17" spans="1:8" ht="15.75" x14ac:dyDescent="0.25">
      <c r="A17" s="14" t="s">
        <v>15</v>
      </c>
      <c r="B17" s="94">
        <v>44351</v>
      </c>
      <c r="C17" s="22">
        <v>42</v>
      </c>
      <c r="D17" s="22">
        <v>0</v>
      </c>
      <c r="E17" s="22">
        <v>44309</v>
      </c>
      <c r="F17" s="22">
        <v>1708</v>
      </c>
      <c r="G17" s="22">
        <v>31633</v>
      </c>
      <c r="H17" s="22"/>
    </row>
    <row r="18" spans="1:8" ht="15.75" x14ac:dyDescent="0.25">
      <c r="A18" s="14" t="s">
        <v>16</v>
      </c>
      <c r="B18" s="94">
        <v>10535</v>
      </c>
      <c r="C18" s="22">
        <v>0</v>
      </c>
      <c r="D18" s="22">
        <v>0</v>
      </c>
      <c r="E18" s="22">
        <v>10535</v>
      </c>
      <c r="F18" s="22">
        <v>0</v>
      </c>
      <c r="G18" s="22">
        <v>3554</v>
      </c>
      <c r="H18" s="22"/>
    </row>
    <row r="19" spans="1:8" ht="15.75" x14ac:dyDescent="0.25">
      <c r="A19" s="14" t="s">
        <v>17</v>
      </c>
      <c r="B19" s="94">
        <v>3007</v>
      </c>
      <c r="C19" s="22">
        <v>0</v>
      </c>
      <c r="D19" s="22">
        <v>0</v>
      </c>
      <c r="E19" s="22">
        <v>3007</v>
      </c>
      <c r="F19" s="22">
        <v>0</v>
      </c>
      <c r="G19" s="22">
        <v>91</v>
      </c>
      <c r="H19" s="22"/>
    </row>
    <row r="20" spans="1:8" ht="15.75" x14ac:dyDescent="0.25">
      <c r="A20" s="14" t="s">
        <v>18</v>
      </c>
      <c r="B20" s="94">
        <v>116706</v>
      </c>
      <c r="C20" s="22">
        <v>393</v>
      </c>
      <c r="D20" s="22">
        <v>0</v>
      </c>
      <c r="E20" s="22">
        <v>116313</v>
      </c>
      <c r="F20" s="22">
        <v>9029</v>
      </c>
      <c r="G20" s="22">
        <v>91140</v>
      </c>
      <c r="H20" s="22"/>
    </row>
    <row r="21" spans="1:8" ht="15.6" customHeight="1" x14ac:dyDescent="0.25">
      <c r="A21" s="14" t="s">
        <v>19</v>
      </c>
      <c r="B21" s="94">
        <v>3089</v>
      </c>
      <c r="C21" s="22">
        <v>0</v>
      </c>
      <c r="D21" s="22">
        <v>0</v>
      </c>
      <c r="E21" s="22">
        <v>3089</v>
      </c>
      <c r="F21" s="22">
        <v>0</v>
      </c>
      <c r="G21" s="22">
        <v>606</v>
      </c>
      <c r="H21" s="22"/>
    </row>
    <row r="22" spans="1:8" ht="15.75" x14ac:dyDescent="0.25">
      <c r="A22" s="14" t="s">
        <v>20</v>
      </c>
      <c r="B22" s="94">
        <v>5308</v>
      </c>
      <c r="C22" s="22">
        <v>0</v>
      </c>
      <c r="D22" s="22">
        <v>0</v>
      </c>
      <c r="E22" s="22">
        <v>5308</v>
      </c>
      <c r="F22" s="22">
        <v>500</v>
      </c>
      <c r="G22" s="22">
        <v>673</v>
      </c>
      <c r="H22" s="22"/>
    </row>
    <row r="23" spans="1:8" ht="15.75" x14ac:dyDescent="0.25">
      <c r="A23" s="14" t="s">
        <v>21</v>
      </c>
      <c r="B23" s="94">
        <v>9862</v>
      </c>
      <c r="C23" s="22">
        <v>0</v>
      </c>
      <c r="D23" s="22">
        <v>0</v>
      </c>
      <c r="E23" s="22">
        <v>9862</v>
      </c>
      <c r="F23" s="22">
        <v>0</v>
      </c>
      <c r="G23" s="22">
        <v>3237</v>
      </c>
      <c r="H23" s="22"/>
    </row>
    <row r="24" spans="1:8" ht="15.6" customHeight="1" x14ac:dyDescent="0.25">
      <c r="A24" s="14" t="s">
        <v>22</v>
      </c>
      <c r="B24" s="94">
        <v>62449</v>
      </c>
      <c r="C24" s="22">
        <v>4374</v>
      </c>
      <c r="D24" s="22">
        <v>12108</v>
      </c>
      <c r="E24" s="22">
        <v>45967</v>
      </c>
      <c r="F24" s="22">
        <v>18255</v>
      </c>
      <c r="G24" s="22">
        <v>46382</v>
      </c>
      <c r="H24" s="22"/>
    </row>
    <row r="25" spans="1:8" ht="15.6" customHeight="1" x14ac:dyDescent="0.25">
      <c r="A25" s="14" t="s">
        <v>23</v>
      </c>
      <c r="B25" s="94">
        <v>22556</v>
      </c>
      <c r="C25" s="22">
        <v>0</v>
      </c>
      <c r="D25" s="22">
        <v>0</v>
      </c>
      <c r="E25" s="22">
        <v>22556</v>
      </c>
      <c r="F25" s="22">
        <v>0</v>
      </c>
      <c r="G25" s="22">
        <v>6049</v>
      </c>
      <c r="H25" s="22"/>
    </row>
    <row r="26" spans="1:8" ht="15.6" customHeight="1" x14ac:dyDescent="0.25">
      <c r="A26" s="14" t="s">
        <v>24</v>
      </c>
      <c r="B26" s="94">
        <v>1940</v>
      </c>
      <c r="C26" s="22">
        <v>0</v>
      </c>
      <c r="D26" s="22">
        <v>0</v>
      </c>
      <c r="E26" s="22">
        <v>1940</v>
      </c>
      <c r="F26" s="22">
        <v>0</v>
      </c>
      <c r="G26" s="22">
        <v>1420</v>
      </c>
      <c r="H26" s="22"/>
    </row>
    <row r="27" spans="1:8" ht="15.6" customHeight="1" x14ac:dyDescent="0.25">
      <c r="A27" s="14" t="s">
        <v>25</v>
      </c>
      <c r="B27" s="94">
        <v>6130</v>
      </c>
      <c r="C27" s="22">
        <v>0</v>
      </c>
      <c r="D27" s="22">
        <v>0</v>
      </c>
      <c r="E27" s="22">
        <v>6130</v>
      </c>
      <c r="F27" s="22">
        <v>0</v>
      </c>
      <c r="G27" s="22">
        <v>2090</v>
      </c>
      <c r="H27" s="22"/>
    </row>
    <row r="28" spans="1:8" ht="15.6" customHeight="1" x14ac:dyDescent="0.25">
      <c r="A28" s="14" t="s">
        <v>26</v>
      </c>
      <c r="B28" s="94">
        <v>3760</v>
      </c>
      <c r="C28" s="22">
        <v>0</v>
      </c>
      <c r="D28" s="22">
        <v>0</v>
      </c>
      <c r="E28" s="22">
        <v>3760</v>
      </c>
      <c r="F28" s="22">
        <v>0</v>
      </c>
      <c r="G28" s="22">
        <v>1840</v>
      </c>
      <c r="H28" s="22"/>
    </row>
    <row r="29" spans="1:8" ht="15.6" customHeight="1" x14ac:dyDescent="0.25">
      <c r="A29" s="14" t="s">
        <v>27</v>
      </c>
      <c r="B29" s="94">
        <v>11610</v>
      </c>
      <c r="C29" s="22">
        <v>0</v>
      </c>
      <c r="D29" s="22">
        <v>0</v>
      </c>
      <c r="E29" s="22">
        <v>11610</v>
      </c>
      <c r="F29" s="22">
        <v>0</v>
      </c>
      <c r="G29" s="22">
        <v>3320</v>
      </c>
      <c r="H29" s="22"/>
    </row>
    <row r="30" spans="1:8" ht="15.6" customHeight="1" x14ac:dyDescent="0.25">
      <c r="A30" s="14" t="s">
        <v>28</v>
      </c>
      <c r="B30" s="94">
        <v>2420</v>
      </c>
      <c r="C30" s="22">
        <v>0</v>
      </c>
      <c r="D30" s="22">
        <v>0</v>
      </c>
      <c r="E30" s="22">
        <v>2420</v>
      </c>
      <c r="F30" s="22">
        <v>0</v>
      </c>
      <c r="G30" s="22">
        <v>490</v>
      </c>
      <c r="H30" s="22"/>
    </row>
    <row r="31" spans="1:8" ht="15.6" customHeight="1" x14ac:dyDescent="0.25">
      <c r="A31" s="14" t="s">
        <v>29</v>
      </c>
      <c r="B31" s="94">
        <v>7770</v>
      </c>
      <c r="C31" s="22">
        <v>0</v>
      </c>
      <c r="D31" s="22">
        <v>0</v>
      </c>
      <c r="E31" s="22">
        <v>7770</v>
      </c>
      <c r="F31" s="22">
        <v>0</v>
      </c>
      <c r="G31" s="22">
        <v>2100</v>
      </c>
      <c r="H31" s="22"/>
    </row>
    <row r="32" spans="1:8" ht="17.45" customHeight="1" x14ac:dyDescent="0.25">
      <c r="A32" s="14" t="s">
        <v>30</v>
      </c>
      <c r="B32" s="94">
        <v>6740</v>
      </c>
      <c r="C32" s="22">
        <v>0</v>
      </c>
      <c r="D32" s="22">
        <v>0</v>
      </c>
      <c r="E32" s="22">
        <v>6740</v>
      </c>
      <c r="F32" s="22">
        <v>0</v>
      </c>
      <c r="G32" s="22">
        <v>410</v>
      </c>
      <c r="H32" s="22"/>
    </row>
    <row r="33" spans="1:8" ht="15.75" x14ac:dyDescent="0.25">
      <c r="A33" s="14" t="s">
        <v>31</v>
      </c>
      <c r="B33" s="94">
        <v>2650</v>
      </c>
      <c r="C33" s="22">
        <v>0</v>
      </c>
      <c r="D33" s="22">
        <v>0</v>
      </c>
      <c r="E33" s="22">
        <v>2650</v>
      </c>
      <c r="F33" s="22">
        <v>0</v>
      </c>
      <c r="G33" s="22">
        <v>1090</v>
      </c>
      <c r="H33" s="22"/>
    </row>
    <row r="34" spans="1:8" ht="16.899999999999999" customHeight="1" x14ac:dyDescent="0.25">
      <c r="A34" s="14" t="s">
        <v>32</v>
      </c>
      <c r="B34" s="94">
        <v>7980</v>
      </c>
      <c r="C34" s="22">
        <v>0</v>
      </c>
      <c r="D34" s="22">
        <v>0</v>
      </c>
      <c r="E34" s="22">
        <v>7980</v>
      </c>
      <c r="F34" s="22">
        <v>0</v>
      </c>
      <c r="G34" s="22">
        <v>1240</v>
      </c>
      <c r="H34" s="22"/>
    </row>
    <row r="35" spans="1:8" ht="15.6" customHeight="1" x14ac:dyDescent="0.25">
      <c r="A35" s="14" t="s">
        <v>33</v>
      </c>
      <c r="B35" s="94">
        <v>0</v>
      </c>
      <c r="C35" s="22">
        <v>0</v>
      </c>
      <c r="D35" s="22">
        <v>0</v>
      </c>
      <c r="E35" s="22">
        <v>0</v>
      </c>
      <c r="F35" s="22">
        <v>0</v>
      </c>
      <c r="G35" s="22">
        <v>522</v>
      </c>
      <c r="H35" s="22">
        <v>4906.8</v>
      </c>
    </row>
    <row r="36" spans="1:8" ht="15.6" customHeight="1" x14ac:dyDescent="0.25">
      <c r="A36" s="14" t="s">
        <v>34</v>
      </c>
      <c r="B36" s="94">
        <v>76561</v>
      </c>
      <c r="C36" s="22">
        <v>157</v>
      </c>
      <c r="D36" s="22">
        <v>0</v>
      </c>
      <c r="E36" s="22">
        <v>76404</v>
      </c>
      <c r="F36" s="22">
        <v>6515</v>
      </c>
      <c r="G36" s="22">
        <v>61183</v>
      </c>
      <c r="H36" s="38"/>
    </row>
    <row r="37" spans="1:8" ht="15.75" x14ac:dyDescent="0.25">
      <c r="A37" s="14" t="s">
        <v>35</v>
      </c>
      <c r="B37" s="94">
        <v>1548</v>
      </c>
      <c r="C37" s="22">
        <v>0</v>
      </c>
      <c r="D37" s="22">
        <v>0</v>
      </c>
      <c r="E37" s="22">
        <v>1548</v>
      </c>
      <c r="F37" s="22">
        <v>0</v>
      </c>
      <c r="G37" s="22">
        <v>462</v>
      </c>
      <c r="H37" s="22"/>
    </row>
    <row r="38" spans="1:8" ht="15.6" customHeight="1" x14ac:dyDescent="0.25">
      <c r="A38" s="14" t="s">
        <v>36</v>
      </c>
      <c r="B38" s="94">
        <v>159755</v>
      </c>
      <c r="C38" s="22">
        <v>466</v>
      </c>
      <c r="D38" s="22">
        <v>0</v>
      </c>
      <c r="E38" s="22">
        <v>159289</v>
      </c>
      <c r="F38" s="22">
        <v>9536</v>
      </c>
      <c r="G38" s="22">
        <v>68032</v>
      </c>
      <c r="H38" s="22"/>
    </row>
    <row r="39" spans="1:8" ht="15.6" customHeight="1" x14ac:dyDescent="0.25">
      <c r="A39" s="14" t="s">
        <v>37</v>
      </c>
      <c r="B39" s="94">
        <v>90078</v>
      </c>
      <c r="C39" s="22">
        <v>46076</v>
      </c>
      <c r="D39" s="22">
        <v>909</v>
      </c>
      <c r="E39" s="22">
        <v>43093</v>
      </c>
      <c r="F39" s="22">
        <v>5266</v>
      </c>
      <c r="G39" s="22">
        <v>17967</v>
      </c>
      <c r="H39" s="22"/>
    </row>
    <row r="40" spans="1:8" ht="15.6" customHeight="1" x14ac:dyDescent="0.25">
      <c r="A40" s="14" t="s">
        <v>38</v>
      </c>
      <c r="B40" s="94">
        <v>417000</v>
      </c>
      <c r="C40" s="22">
        <v>162525</v>
      </c>
      <c r="D40" s="22">
        <v>4142</v>
      </c>
      <c r="E40" s="22">
        <v>250333</v>
      </c>
      <c r="F40" s="22">
        <v>96235</v>
      </c>
      <c r="G40" s="22">
        <v>212303</v>
      </c>
      <c r="H40" s="22"/>
    </row>
    <row r="41" spans="1:8" ht="15.6" customHeight="1" x14ac:dyDescent="0.25">
      <c r="A41" s="14" t="s">
        <v>39</v>
      </c>
      <c r="B41" s="94">
        <v>47500</v>
      </c>
      <c r="C41" s="22">
        <v>0</v>
      </c>
      <c r="D41" s="22">
        <v>0</v>
      </c>
      <c r="E41" s="22">
        <v>47500</v>
      </c>
      <c r="F41" s="22">
        <v>0</v>
      </c>
      <c r="G41" s="22">
        <v>0</v>
      </c>
      <c r="H41" s="22"/>
    </row>
    <row r="42" spans="1:8" ht="15.6" customHeight="1" x14ac:dyDescent="0.25">
      <c r="A42" s="14" t="s">
        <v>40</v>
      </c>
      <c r="B42" s="94">
        <v>1600</v>
      </c>
      <c r="C42" s="22">
        <v>0</v>
      </c>
      <c r="D42" s="22">
        <v>0</v>
      </c>
      <c r="E42" s="22">
        <v>1600</v>
      </c>
      <c r="F42" s="22">
        <v>0</v>
      </c>
      <c r="G42" s="22">
        <v>0</v>
      </c>
      <c r="H42" s="22"/>
    </row>
    <row r="43" spans="1:8" ht="15" customHeight="1" x14ac:dyDescent="0.25">
      <c r="A43" s="14" t="s">
        <v>41</v>
      </c>
      <c r="B43" s="94">
        <v>11590</v>
      </c>
      <c r="C43" s="22">
        <v>0</v>
      </c>
      <c r="D43" s="22">
        <v>0</v>
      </c>
      <c r="E43" s="22">
        <v>11590</v>
      </c>
      <c r="F43" s="22">
        <v>0</v>
      </c>
      <c r="G43" s="22">
        <v>0</v>
      </c>
      <c r="H43" s="22"/>
    </row>
    <row r="44" spans="1:8" ht="30.6" customHeight="1" x14ac:dyDescent="0.25">
      <c r="A44" s="14" t="s">
        <v>71</v>
      </c>
      <c r="B44" s="94">
        <v>72323</v>
      </c>
      <c r="C44" s="22">
        <v>0</v>
      </c>
      <c r="D44" s="22">
        <v>0</v>
      </c>
      <c r="E44" s="22">
        <v>72323</v>
      </c>
      <c r="F44" s="22">
        <v>0</v>
      </c>
      <c r="G44" s="22">
        <v>0</v>
      </c>
      <c r="H44" s="22"/>
    </row>
    <row r="45" spans="1:8" ht="15.6" customHeight="1" x14ac:dyDescent="0.25">
      <c r="A45" s="14" t="s">
        <v>42</v>
      </c>
      <c r="B45" s="94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/>
    </row>
    <row r="46" spans="1:8" ht="38.25" customHeight="1" x14ac:dyDescent="0.25">
      <c r="A46" s="14" t="s">
        <v>43</v>
      </c>
      <c r="B46" s="94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/>
    </row>
    <row r="47" spans="1:8" s="5" customFormat="1" ht="15.75" x14ac:dyDescent="0.25">
      <c r="A47" s="14" t="s">
        <v>44</v>
      </c>
      <c r="B47" s="94">
        <v>7778</v>
      </c>
      <c r="C47" s="22">
        <v>100</v>
      </c>
      <c r="D47" s="22">
        <v>0</v>
      </c>
      <c r="E47" s="22">
        <v>7678</v>
      </c>
      <c r="F47" s="22">
        <v>136</v>
      </c>
      <c r="G47" s="22">
        <v>5967</v>
      </c>
      <c r="H47" s="22"/>
    </row>
    <row r="48" spans="1:8" ht="15.75" x14ac:dyDescent="0.25">
      <c r="A48" s="14" t="s">
        <v>45</v>
      </c>
      <c r="B48" s="94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/>
    </row>
    <row r="49" spans="1:8" ht="15.75" x14ac:dyDescent="0.25">
      <c r="A49" s="14" t="s">
        <v>46</v>
      </c>
      <c r="B49" s="94">
        <v>10373</v>
      </c>
      <c r="C49" s="22">
        <v>50</v>
      </c>
      <c r="D49" s="22">
        <v>0</v>
      </c>
      <c r="E49" s="22">
        <v>10323</v>
      </c>
      <c r="F49" s="22">
        <v>240</v>
      </c>
      <c r="G49" s="22">
        <v>4105</v>
      </c>
      <c r="H49" s="22"/>
    </row>
    <row r="50" spans="1:8" ht="17.45" customHeight="1" x14ac:dyDescent="0.25">
      <c r="A50" s="14" t="s">
        <v>47</v>
      </c>
      <c r="B50" s="94">
        <v>7200</v>
      </c>
      <c r="C50" s="22">
        <v>0</v>
      </c>
      <c r="D50" s="22">
        <v>0</v>
      </c>
      <c r="E50" s="22">
        <v>7200</v>
      </c>
      <c r="F50" s="22">
        <v>0</v>
      </c>
      <c r="G50" s="22">
        <v>36</v>
      </c>
      <c r="H50" s="22"/>
    </row>
    <row r="51" spans="1:8" ht="15" customHeight="1" x14ac:dyDescent="0.25">
      <c r="A51" s="14" t="s">
        <v>48</v>
      </c>
      <c r="B51" s="94">
        <v>34907</v>
      </c>
      <c r="C51" s="22">
        <v>0</v>
      </c>
      <c r="D51" s="22">
        <v>0</v>
      </c>
      <c r="E51" s="22">
        <v>34907</v>
      </c>
      <c r="F51" s="22">
        <v>4761</v>
      </c>
      <c r="G51" s="22">
        <v>49140</v>
      </c>
      <c r="H51" s="22">
        <v>620587.99999999988</v>
      </c>
    </row>
    <row r="52" spans="1:8" ht="15.75" x14ac:dyDescent="0.25">
      <c r="A52" s="14" t="s">
        <v>49</v>
      </c>
      <c r="B52" s="94">
        <v>11002</v>
      </c>
      <c r="C52" s="22">
        <v>0</v>
      </c>
      <c r="D52" s="22">
        <v>0</v>
      </c>
      <c r="E52" s="22">
        <v>11002</v>
      </c>
      <c r="F52" s="22">
        <v>0</v>
      </c>
      <c r="G52" s="22">
        <v>4861</v>
      </c>
      <c r="H52" s="22">
        <v>89701.4</v>
      </c>
    </row>
    <row r="53" spans="1:8" ht="15.75" x14ac:dyDescent="0.25">
      <c r="A53" s="14" t="s">
        <v>50</v>
      </c>
      <c r="B53" s="94">
        <v>14605</v>
      </c>
      <c r="C53" s="22">
        <v>0</v>
      </c>
      <c r="D53" s="22">
        <v>0</v>
      </c>
      <c r="E53" s="22">
        <v>14605</v>
      </c>
      <c r="F53" s="22">
        <v>0</v>
      </c>
      <c r="G53" s="22">
        <v>10976</v>
      </c>
      <c r="H53" s="22">
        <v>161594.4</v>
      </c>
    </row>
    <row r="54" spans="1:8" ht="15.75" x14ac:dyDescent="0.25">
      <c r="A54" s="14" t="s">
        <v>51</v>
      </c>
      <c r="B54" s="94">
        <v>10850</v>
      </c>
      <c r="C54" s="22">
        <v>0</v>
      </c>
      <c r="D54" s="22">
        <v>0</v>
      </c>
      <c r="E54" s="22">
        <v>10850</v>
      </c>
      <c r="F54" s="22">
        <v>500</v>
      </c>
      <c r="G54" s="22">
        <v>13020</v>
      </c>
      <c r="H54" s="22">
        <v>167788</v>
      </c>
    </row>
    <row r="55" spans="1:8" ht="15.75" x14ac:dyDescent="0.25">
      <c r="A55" s="14" t="s">
        <v>52</v>
      </c>
      <c r="B55" s="94">
        <v>411</v>
      </c>
      <c r="C55" s="22">
        <v>0</v>
      </c>
      <c r="D55" s="22">
        <v>0</v>
      </c>
      <c r="E55" s="22">
        <v>411</v>
      </c>
      <c r="F55" s="22">
        <v>0</v>
      </c>
      <c r="G55" s="22">
        <v>1544</v>
      </c>
      <c r="H55" s="22"/>
    </row>
    <row r="56" spans="1:8" ht="15.75" x14ac:dyDescent="0.25">
      <c r="A56" s="14" t="s">
        <v>53</v>
      </c>
      <c r="B56" s="94">
        <v>24415</v>
      </c>
      <c r="C56" s="22">
        <v>310</v>
      </c>
      <c r="D56" s="22">
        <v>7370</v>
      </c>
      <c r="E56" s="22">
        <v>16735</v>
      </c>
      <c r="F56" s="22">
        <v>3850</v>
      </c>
      <c r="G56" s="22">
        <v>9263</v>
      </c>
      <c r="H56" s="22"/>
    </row>
    <row r="57" spans="1:8" ht="15.75" x14ac:dyDescent="0.25">
      <c r="A57" s="14" t="s">
        <v>54</v>
      </c>
      <c r="B57" s="94">
        <v>643820</v>
      </c>
      <c r="C57" s="22">
        <v>34416</v>
      </c>
      <c r="D57" s="22">
        <v>153808</v>
      </c>
      <c r="E57" s="22">
        <v>455596</v>
      </c>
      <c r="F57" s="22">
        <v>244809</v>
      </c>
      <c r="G57" s="22">
        <v>435957</v>
      </c>
      <c r="H57" s="22"/>
    </row>
    <row r="58" spans="1:8" ht="16.149999999999999" customHeight="1" x14ac:dyDescent="0.25">
      <c r="A58" s="14" t="s">
        <v>55</v>
      </c>
      <c r="B58" s="94">
        <v>2474</v>
      </c>
      <c r="C58" s="22">
        <v>0</v>
      </c>
      <c r="D58" s="22">
        <v>0</v>
      </c>
      <c r="E58" s="22">
        <v>2474</v>
      </c>
      <c r="F58" s="22">
        <v>0</v>
      </c>
      <c r="G58" s="22">
        <v>0</v>
      </c>
      <c r="H58" s="22"/>
    </row>
    <row r="59" spans="1:8" ht="15.75" x14ac:dyDescent="0.25">
      <c r="A59" s="14" t="s">
        <v>56</v>
      </c>
      <c r="B59" s="94">
        <v>449</v>
      </c>
      <c r="C59" s="22">
        <v>0</v>
      </c>
      <c r="D59" s="22">
        <v>0</v>
      </c>
      <c r="E59" s="22">
        <v>449</v>
      </c>
      <c r="F59" s="22">
        <v>0</v>
      </c>
      <c r="G59" s="22">
        <v>7</v>
      </c>
      <c r="H59" s="22"/>
    </row>
    <row r="60" spans="1:8" ht="15.6" customHeight="1" x14ac:dyDescent="0.25">
      <c r="A60" s="14" t="s">
        <v>57</v>
      </c>
      <c r="B60" s="94">
        <v>40134</v>
      </c>
      <c r="C60" s="22">
        <v>0</v>
      </c>
      <c r="D60" s="22">
        <v>0</v>
      </c>
      <c r="E60" s="22">
        <v>40134</v>
      </c>
      <c r="F60" s="22">
        <v>35334</v>
      </c>
      <c r="G60" s="22">
        <v>69630</v>
      </c>
      <c r="H60" s="22"/>
    </row>
    <row r="61" spans="1:8" ht="29.45" customHeight="1" x14ac:dyDescent="0.25">
      <c r="A61" s="14" t="s">
        <v>58</v>
      </c>
      <c r="B61" s="94">
        <v>1440</v>
      </c>
      <c r="C61" s="22">
        <v>0</v>
      </c>
      <c r="D61" s="22">
        <v>0</v>
      </c>
      <c r="E61" s="22">
        <v>1440</v>
      </c>
      <c r="F61" s="22">
        <v>0</v>
      </c>
      <c r="G61" s="22">
        <v>310</v>
      </c>
      <c r="H61" s="22"/>
    </row>
    <row r="62" spans="1:8" ht="15.75" x14ac:dyDescent="0.25">
      <c r="A62" s="14" t="s">
        <v>59</v>
      </c>
      <c r="B62" s="94">
        <v>18036</v>
      </c>
      <c r="C62" s="22">
        <v>4</v>
      </c>
      <c r="D62" s="22">
        <v>0</v>
      </c>
      <c r="E62" s="22">
        <v>18032</v>
      </c>
      <c r="F62" s="22">
        <v>1345</v>
      </c>
      <c r="G62" s="22">
        <v>28160</v>
      </c>
      <c r="H62" s="22"/>
    </row>
    <row r="63" spans="1:8" ht="15.6" customHeight="1" x14ac:dyDescent="0.25">
      <c r="A63" s="14" t="s">
        <v>60</v>
      </c>
      <c r="B63" s="94">
        <v>63506</v>
      </c>
      <c r="C63" s="22">
        <v>181</v>
      </c>
      <c r="D63" s="22">
        <v>0</v>
      </c>
      <c r="E63" s="22">
        <v>63325</v>
      </c>
      <c r="F63" s="22">
        <v>12324</v>
      </c>
      <c r="G63" s="22">
        <v>91138</v>
      </c>
      <c r="H63" s="22"/>
    </row>
    <row r="64" spans="1:8" ht="15.75" x14ac:dyDescent="0.25">
      <c r="A64" s="14" t="s">
        <v>61</v>
      </c>
      <c r="B64" s="94">
        <v>1219</v>
      </c>
      <c r="C64" s="22">
        <v>0</v>
      </c>
      <c r="D64" s="22">
        <v>0</v>
      </c>
      <c r="E64" s="22">
        <v>1219</v>
      </c>
      <c r="F64" s="22">
        <v>550</v>
      </c>
      <c r="G64" s="22">
        <v>7</v>
      </c>
      <c r="H64" s="22"/>
    </row>
    <row r="65" spans="1:8" ht="15.75" x14ac:dyDescent="0.25">
      <c r="A65" s="14" t="s">
        <v>62</v>
      </c>
      <c r="B65" s="94">
        <v>93844</v>
      </c>
      <c r="C65" s="22">
        <v>1147</v>
      </c>
      <c r="D65" s="22">
        <v>0</v>
      </c>
      <c r="E65" s="22">
        <v>92697</v>
      </c>
      <c r="F65" s="22">
        <v>621</v>
      </c>
      <c r="G65" s="22">
        <v>36570</v>
      </c>
      <c r="H65" s="22"/>
    </row>
    <row r="66" spans="1:8" ht="15.75" x14ac:dyDescent="0.25">
      <c r="A66" s="14" t="s">
        <v>63</v>
      </c>
      <c r="B66" s="94">
        <v>155394</v>
      </c>
      <c r="C66" s="22">
        <v>0</v>
      </c>
      <c r="D66" s="22">
        <v>0</v>
      </c>
      <c r="E66" s="22">
        <v>155394</v>
      </c>
      <c r="F66" s="22">
        <v>2460</v>
      </c>
      <c r="G66" s="22">
        <v>155633</v>
      </c>
      <c r="H66" s="115">
        <v>2094366.2000000002</v>
      </c>
    </row>
    <row r="67" spans="1:8" ht="15.75" x14ac:dyDescent="0.25">
      <c r="A67" s="14" t="s">
        <v>64</v>
      </c>
      <c r="B67" s="94">
        <v>67374</v>
      </c>
      <c r="C67" s="22">
        <v>59</v>
      </c>
      <c r="D67" s="22">
        <v>512</v>
      </c>
      <c r="E67" s="22">
        <v>66803</v>
      </c>
      <c r="F67" s="22">
        <v>73388</v>
      </c>
      <c r="G67" s="22">
        <v>48242</v>
      </c>
      <c r="H67" s="22"/>
    </row>
    <row r="68" spans="1:8" ht="16.5" thickBot="1" x14ac:dyDescent="0.3">
      <c r="A68" s="15" t="s">
        <v>65</v>
      </c>
      <c r="B68" s="94">
        <v>5005</v>
      </c>
      <c r="C68" s="22">
        <v>0</v>
      </c>
      <c r="D68" s="22">
        <v>0</v>
      </c>
      <c r="E68" s="22">
        <v>5005</v>
      </c>
      <c r="F68" s="22">
        <v>150</v>
      </c>
      <c r="G68" s="22">
        <v>2280</v>
      </c>
      <c r="H68" s="22"/>
    </row>
    <row r="69" spans="1:8" ht="24.6" customHeight="1" thickBot="1" x14ac:dyDescent="0.3">
      <c r="A69" s="32" t="s">
        <v>104</v>
      </c>
      <c r="B69" s="40">
        <v>2809069</v>
      </c>
      <c r="C69" s="40">
        <v>250487</v>
      </c>
      <c r="D69" s="40">
        <v>178849</v>
      </c>
      <c r="E69" s="40">
        <v>2379733</v>
      </c>
      <c r="F69" s="40">
        <v>530083</v>
      </c>
      <c r="G69" s="40">
        <v>1721826</v>
      </c>
      <c r="H69" s="40">
        <v>3138944.8000000003</v>
      </c>
    </row>
    <row r="70" spans="1:8" ht="15.75" thickBot="1" x14ac:dyDescent="0.3">
      <c r="A70" s="90" t="s">
        <v>69</v>
      </c>
      <c r="B70" s="91">
        <v>86110</v>
      </c>
      <c r="C70" s="92"/>
      <c r="D70" s="92"/>
      <c r="E70" s="92">
        <v>86110</v>
      </c>
      <c r="F70" s="92">
        <v>3500</v>
      </c>
      <c r="G70" s="92">
        <v>27139</v>
      </c>
      <c r="H70" s="93"/>
    </row>
    <row r="71" spans="1:8" ht="17.45" customHeight="1" thickBot="1" x14ac:dyDescent="0.3">
      <c r="A71" s="39" t="s">
        <v>105</v>
      </c>
      <c r="B71" s="41">
        <v>2895179</v>
      </c>
      <c r="C71" s="42">
        <v>250487</v>
      </c>
      <c r="D71" s="42">
        <v>178849</v>
      </c>
      <c r="E71" s="42">
        <v>2465843</v>
      </c>
      <c r="F71" s="42">
        <v>533583</v>
      </c>
      <c r="G71" s="42">
        <v>1748965</v>
      </c>
      <c r="H71" s="43">
        <v>3138944.8000000003</v>
      </c>
    </row>
    <row r="72" spans="1:8" ht="22.15" customHeight="1" x14ac:dyDescent="0.25">
      <c r="A72" s="7" t="s">
        <v>67</v>
      </c>
    </row>
  </sheetData>
  <mergeCells count="7">
    <mergeCell ref="A1:A2"/>
    <mergeCell ref="A4:A5"/>
    <mergeCell ref="B1:H2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M40"/>
  <sheetViews>
    <sheetView topLeftCell="A25" workbookViewId="0">
      <selection activeCell="U23" sqref="U23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336" t="s">
        <v>293</v>
      </c>
      <c r="B2" s="336"/>
      <c r="C2" s="336"/>
      <c r="D2" s="336"/>
    </row>
    <row r="3" spans="1:13" ht="26.45" customHeight="1" x14ac:dyDescent="0.25">
      <c r="A3" s="336"/>
      <c r="B3" s="336"/>
      <c r="C3" s="336"/>
      <c r="D3" s="336"/>
    </row>
    <row r="4" spans="1:13" ht="30.6" customHeight="1" x14ac:dyDescent="0.25">
      <c r="A4" s="341" t="s">
        <v>296</v>
      </c>
      <c r="B4" s="341"/>
    </row>
    <row r="5" spans="1:13" ht="30.6" customHeight="1" x14ac:dyDescent="0.25">
      <c r="A5" s="340" t="s">
        <v>291</v>
      </c>
      <c r="B5" s="342" t="s">
        <v>290</v>
      </c>
      <c r="C5" s="342"/>
      <c r="D5" s="342"/>
    </row>
    <row r="6" spans="1:13" ht="37.9" customHeight="1" x14ac:dyDescent="0.25">
      <c r="A6" s="340"/>
      <c r="B6" s="268" t="s">
        <v>104</v>
      </c>
      <c r="C6" s="267" t="s">
        <v>295</v>
      </c>
      <c r="D6" s="267" t="s">
        <v>105</v>
      </c>
    </row>
    <row r="7" spans="1:13" s="151" customFormat="1" ht="16.5" customHeight="1" x14ac:dyDescent="0.25">
      <c r="A7" s="343" t="s">
        <v>289</v>
      </c>
      <c r="B7" s="344"/>
      <c r="C7" s="344"/>
      <c r="D7" s="345"/>
      <c r="E7" s="1"/>
      <c r="F7" s="1"/>
      <c r="G7" s="1"/>
      <c r="H7" s="236"/>
      <c r="I7" s="1"/>
      <c r="J7" s="1"/>
      <c r="K7" s="1"/>
      <c r="L7" s="1"/>
      <c r="M7" s="1"/>
    </row>
    <row r="8" spans="1:13" s="151" customFormat="1" ht="16.5" customHeight="1" x14ac:dyDescent="0.25">
      <c r="A8" s="343" t="s">
        <v>260</v>
      </c>
      <c r="B8" s="344"/>
      <c r="C8" s="344"/>
      <c r="D8" s="345"/>
      <c r="E8" s="1"/>
      <c r="F8" s="1"/>
      <c r="G8" s="1"/>
      <c r="H8" s="236"/>
      <c r="I8" s="1"/>
      <c r="J8" s="1"/>
      <c r="K8" s="1"/>
      <c r="L8" s="1"/>
      <c r="M8" s="1"/>
    </row>
    <row r="9" spans="1:13" s="151" customFormat="1" ht="28.9" customHeight="1" x14ac:dyDescent="0.25">
      <c r="A9" s="346" t="s">
        <v>288</v>
      </c>
      <c r="B9" s="347"/>
      <c r="C9" s="347"/>
      <c r="D9" s="348"/>
      <c r="E9" s="1"/>
      <c r="F9" s="1"/>
      <c r="G9" s="1"/>
      <c r="H9" s="236"/>
      <c r="I9" s="1"/>
      <c r="J9" s="1"/>
      <c r="K9" s="1"/>
      <c r="L9" s="1"/>
      <c r="M9" s="1"/>
    </row>
    <row r="10" spans="1:13" s="151" customFormat="1" ht="16.5" customHeight="1" x14ac:dyDescent="0.25">
      <c r="A10" s="266" t="s">
        <v>287</v>
      </c>
      <c r="B10" s="265">
        <v>16373</v>
      </c>
      <c r="C10" s="265">
        <v>10800</v>
      </c>
      <c r="D10" s="256">
        <v>27173</v>
      </c>
      <c r="E10" s="1"/>
      <c r="F10" s="1"/>
      <c r="G10" s="1"/>
      <c r="H10" s="236"/>
      <c r="I10" s="1"/>
      <c r="J10" s="1"/>
      <c r="K10" s="1"/>
      <c r="L10" s="1"/>
      <c r="M10" s="1"/>
    </row>
    <row r="11" spans="1:13" s="151" customFormat="1" ht="19.149999999999999" customHeight="1" x14ac:dyDescent="0.25">
      <c r="A11" s="198" t="s">
        <v>285</v>
      </c>
      <c r="B11" s="257">
        <v>8218</v>
      </c>
      <c r="C11" s="260">
        <v>5400</v>
      </c>
      <c r="D11" s="256">
        <v>13618</v>
      </c>
      <c r="E11" s="1"/>
      <c r="F11" s="1"/>
      <c r="G11" s="1"/>
      <c r="H11" s="236"/>
      <c r="I11" s="1"/>
      <c r="J11" s="1"/>
      <c r="K11" s="1"/>
      <c r="L11" s="1"/>
      <c r="M11" s="1"/>
    </row>
    <row r="12" spans="1:13" s="151" customFormat="1" ht="15.75" x14ac:dyDescent="0.25">
      <c r="A12" s="198" t="s">
        <v>284</v>
      </c>
      <c r="B12" s="257">
        <v>8155</v>
      </c>
      <c r="C12" s="260">
        <v>5400</v>
      </c>
      <c r="D12" s="256">
        <v>13555</v>
      </c>
      <c r="E12" s="1"/>
      <c r="F12" s="1"/>
      <c r="G12" s="1"/>
      <c r="H12" s="236"/>
      <c r="I12" s="1"/>
      <c r="J12" s="1"/>
      <c r="K12" s="1"/>
      <c r="L12" s="1"/>
      <c r="M12" s="1"/>
    </row>
    <row r="13" spans="1:13" s="151" customFormat="1" ht="15.75" x14ac:dyDescent="0.25">
      <c r="A13" s="266" t="s">
        <v>286</v>
      </c>
      <c r="B13" s="265">
        <v>11759</v>
      </c>
      <c r="C13" s="265">
        <v>0</v>
      </c>
      <c r="D13" s="256">
        <v>11759</v>
      </c>
      <c r="E13" s="1"/>
      <c r="F13" s="1"/>
      <c r="G13" s="1"/>
      <c r="H13" s="236"/>
      <c r="I13" s="1"/>
      <c r="J13" s="1"/>
      <c r="K13" s="1"/>
      <c r="L13" s="1"/>
      <c r="M13" s="1"/>
    </row>
    <row r="14" spans="1:13" s="151" customFormat="1" ht="15.75" x14ac:dyDescent="0.25">
      <c r="A14" s="198" t="s">
        <v>285</v>
      </c>
      <c r="B14" s="257">
        <v>8819</v>
      </c>
      <c r="C14" s="257"/>
      <c r="D14" s="256">
        <v>8819</v>
      </c>
      <c r="E14" s="1"/>
      <c r="F14" s="1"/>
      <c r="G14" s="1"/>
      <c r="H14" s="236"/>
      <c r="I14" s="1"/>
      <c r="J14" s="1"/>
      <c r="K14" s="1"/>
      <c r="L14" s="1"/>
      <c r="M14" s="1"/>
    </row>
    <row r="15" spans="1:13" s="151" customFormat="1" ht="15.75" x14ac:dyDescent="0.25">
      <c r="A15" s="198" t="s">
        <v>284</v>
      </c>
      <c r="B15" s="257">
        <v>2940</v>
      </c>
      <c r="C15" s="257"/>
      <c r="D15" s="256">
        <v>2940</v>
      </c>
      <c r="E15" s="1"/>
      <c r="F15" s="1"/>
      <c r="G15" s="1"/>
      <c r="H15" s="236"/>
      <c r="I15" s="1"/>
      <c r="J15" s="1"/>
      <c r="K15" s="1"/>
      <c r="L15" s="1"/>
      <c r="M15" s="1"/>
    </row>
    <row r="16" spans="1:13" s="151" customFormat="1" ht="13.9" customHeight="1" x14ac:dyDescent="0.25">
      <c r="A16" s="263" t="s">
        <v>283</v>
      </c>
      <c r="B16" s="262">
        <v>66663</v>
      </c>
      <c r="C16" s="256">
        <v>44500</v>
      </c>
      <c r="D16" s="256">
        <v>111163</v>
      </c>
      <c r="E16" s="1"/>
      <c r="F16" s="1"/>
      <c r="G16" s="1"/>
      <c r="H16" s="236"/>
      <c r="I16" s="1"/>
      <c r="J16" s="1"/>
      <c r="K16" s="1"/>
      <c r="L16" s="1"/>
      <c r="M16" s="1"/>
    </row>
    <row r="17" spans="1:13" s="151" customFormat="1" ht="31.5" x14ac:dyDescent="0.25">
      <c r="A17" s="263" t="s">
        <v>282</v>
      </c>
      <c r="B17" s="262">
        <v>28333</v>
      </c>
      <c r="C17" s="256">
        <v>18800</v>
      </c>
      <c r="D17" s="256">
        <v>47133</v>
      </c>
      <c r="E17" s="1"/>
      <c r="F17" s="1"/>
      <c r="G17" s="1"/>
      <c r="H17" s="236"/>
      <c r="I17" s="1"/>
      <c r="J17" s="1"/>
      <c r="K17" s="1"/>
      <c r="L17" s="1"/>
      <c r="M17" s="1"/>
    </row>
    <row r="18" spans="1:13" s="151" customFormat="1" ht="53.25" customHeight="1" x14ac:dyDescent="0.25">
      <c r="A18" s="264" t="s">
        <v>281</v>
      </c>
      <c r="B18" s="257">
        <v>49505</v>
      </c>
      <c r="C18" s="257"/>
      <c r="D18" s="256">
        <v>49505</v>
      </c>
      <c r="E18" s="1"/>
      <c r="F18" s="1"/>
      <c r="G18" s="1"/>
      <c r="H18" s="236"/>
      <c r="I18" s="1"/>
      <c r="J18" s="1"/>
      <c r="K18" s="1"/>
      <c r="L18" s="1"/>
      <c r="M18" s="1"/>
    </row>
    <row r="19" spans="1:13" s="151" customFormat="1" ht="48.6" customHeight="1" x14ac:dyDescent="0.25">
      <c r="A19" s="264" t="s">
        <v>280</v>
      </c>
      <c r="B19" s="257" t="s">
        <v>279</v>
      </c>
      <c r="C19" s="260">
        <v>692</v>
      </c>
      <c r="D19" s="256">
        <v>692</v>
      </c>
      <c r="E19" s="1"/>
      <c r="F19" s="1"/>
      <c r="G19" s="1"/>
      <c r="H19" s="236"/>
      <c r="I19" s="1"/>
      <c r="J19" s="1"/>
      <c r="K19" s="1"/>
      <c r="L19" s="1"/>
      <c r="M19" s="1"/>
    </row>
    <row r="20" spans="1:13" s="151" customFormat="1" ht="16.899999999999999" customHeight="1" x14ac:dyDescent="0.25">
      <c r="A20" s="333" t="s">
        <v>278</v>
      </c>
      <c r="B20" s="334"/>
      <c r="C20" s="334"/>
      <c r="D20" s="335"/>
      <c r="E20" s="1"/>
      <c r="F20" s="1"/>
      <c r="G20" s="1"/>
      <c r="H20" s="236"/>
      <c r="I20" s="1"/>
      <c r="J20" s="1"/>
      <c r="K20" s="1"/>
      <c r="L20" s="1"/>
      <c r="M20" s="1"/>
    </row>
    <row r="21" spans="1:13" s="151" customFormat="1" ht="13.9" customHeight="1" x14ac:dyDescent="0.25">
      <c r="A21" s="198" t="s">
        <v>277</v>
      </c>
      <c r="B21" s="257">
        <v>51888</v>
      </c>
      <c r="C21" s="257"/>
      <c r="D21" s="256">
        <v>51888</v>
      </c>
      <c r="E21" s="241"/>
      <c r="F21" s="241"/>
      <c r="G21" s="241"/>
      <c r="H21" s="236"/>
      <c r="I21" s="1"/>
      <c r="J21" s="1"/>
      <c r="K21" s="1"/>
      <c r="L21" s="1"/>
      <c r="M21" s="1"/>
    </row>
    <row r="22" spans="1:13" s="151" customFormat="1" ht="15.6" customHeight="1" x14ac:dyDescent="0.25">
      <c r="A22" s="198" t="s">
        <v>276</v>
      </c>
      <c r="B22" s="257">
        <v>700</v>
      </c>
      <c r="C22" s="257"/>
      <c r="D22" s="256">
        <v>700</v>
      </c>
      <c r="E22" s="241"/>
      <c r="F22" s="241"/>
      <c r="G22" s="241"/>
      <c r="H22" s="236"/>
      <c r="I22" s="1"/>
      <c r="J22" s="1"/>
      <c r="K22" s="1"/>
      <c r="L22" s="1"/>
      <c r="M22" s="1"/>
    </row>
    <row r="23" spans="1:13" s="151" customFormat="1" ht="15.6" customHeight="1" x14ac:dyDescent="0.25">
      <c r="A23" s="259" t="s">
        <v>275</v>
      </c>
      <c r="B23" s="257">
        <v>2050</v>
      </c>
      <c r="C23" s="257"/>
      <c r="D23" s="256">
        <v>2050</v>
      </c>
      <c r="E23" s="241"/>
      <c r="F23" s="241"/>
      <c r="G23" s="241"/>
      <c r="H23" s="236"/>
      <c r="I23" s="1"/>
      <c r="J23" s="1"/>
      <c r="K23" s="1"/>
      <c r="L23" s="1"/>
      <c r="M23" s="1"/>
    </row>
    <row r="24" spans="1:13" s="151" customFormat="1" ht="63.75" customHeight="1" x14ac:dyDescent="0.25">
      <c r="A24" s="198" t="s">
        <v>274</v>
      </c>
      <c r="B24" s="257">
        <v>12000</v>
      </c>
      <c r="C24" s="257"/>
      <c r="D24" s="256">
        <v>12000</v>
      </c>
      <c r="E24" s="241"/>
      <c r="F24" s="241"/>
      <c r="G24" s="241"/>
      <c r="H24" s="236"/>
      <c r="I24" s="1"/>
      <c r="J24" s="1"/>
      <c r="K24" s="1"/>
      <c r="L24" s="1"/>
      <c r="M24" s="1"/>
    </row>
    <row r="25" spans="1:13" s="151" customFormat="1" ht="15" customHeight="1" x14ac:dyDescent="0.25">
      <c r="A25" s="198" t="s">
        <v>273</v>
      </c>
      <c r="B25" s="257">
        <v>3000</v>
      </c>
      <c r="C25" s="257"/>
      <c r="D25" s="256">
        <v>3000</v>
      </c>
      <c r="E25" s="241"/>
      <c r="F25" s="241"/>
      <c r="G25" s="241"/>
      <c r="H25" s="236"/>
      <c r="I25" s="1"/>
      <c r="J25" s="1"/>
      <c r="K25" s="1"/>
      <c r="L25" s="1"/>
      <c r="M25" s="1"/>
    </row>
    <row r="26" spans="1:13" s="151" customFormat="1" ht="30" customHeight="1" x14ac:dyDescent="0.25">
      <c r="A26" s="198" t="s">
        <v>272</v>
      </c>
      <c r="B26" s="257">
        <v>8300</v>
      </c>
      <c r="C26" s="257"/>
      <c r="D26" s="256">
        <v>8300</v>
      </c>
      <c r="E26" s="241"/>
      <c r="F26" s="241"/>
      <c r="G26" s="241"/>
      <c r="H26" s="236"/>
      <c r="I26" s="1"/>
      <c r="J26" s="1"/>
      <c r="K26" s="1"/>
      <c r="L26" s="1"/>
      <c r="M26" s="1"/>
    </row>
    <row r="27" spans="1:13" s="151" customFormat="1" ht="31.5" customHeight="1" x14ac:dyDescent="0.25">
      <c r="A27" s="198" t="s">
        <v>271</v>
      </c>
      <c r="B27" s="257">
        <v>300</v>
      </c>
      <c r="C27" s="257"/>
      <c r="D27" s="256">
        <v>300</v>
      </c>
      <c r="E27" s="241"/>
      <c r="F27" s="241"/>
      <c r="G27" s="241"/>
      <c r="H27" s="236"/>
      <c r="I27" s="1"/>
      <c r="J27" s="1"/>
      <c r="K27" s="1"/>
      <c r="L27" s="1"/>
      <c r="M27" s="1"/>
    </row>
    <row r="28" spans="1:13" s="151" customFormat="1" ht="21.75" customHeight="1" x14ac:dyDescent="0.25">
      <c r="A28" s="198" t="s">
        <v>270</v>
      </c>
      <c r="B28" s="257">
        <v>100</v>
      </c>
      <c r="C28" s="257"/>
      <c r="D28" s="256">
        <v>100</v>
      </c>
      <c r="E28" s="241"/>
      <c r="F28" s="241"/>
      <c r="G28" s="241"/>
      <c r="H28" s="236"/>
      <c r="I28" s="1"/>
      <c r="J28" s="1"/>
      <c r="K28" s="1"/>
      <c r="L28" s="1"/>
      <c r="M28" s="1"/>
    </row>
    <row r="29" spans="1:13" s="151" customFormat="1" ht="36" customHeight="1" x14ac:dyDescent="0.25">
      <c r="A29" s="198" t="s">
        <v>269</v>
      </c>
      <c r="B29" s="257">
        <v>2000</v>
      </c>
      <c r="C29" s="257"/>
      <c r="D29" s="256">
        <v>2000</v>
      </c>
      <c r="E29" s="241"/>
      <c r="F29" s="241"/>
      <c r="G29" s="241"/>
      <c r="H29" s="236"/>
      <c r="I29" s="1"/>
      <c r="J29" s="1"/>
      <c r="K29" s="1"/>
      <c r="L29" s="1"/>
      <c r="M29" s="1"/>
    </row>
    <row r="30" spans="1:13" s="151" customFormat="1" ht="28.9" customHeight="1" x14ac:dyDescent="0.25">
      <c r="A30" s="198" t="s">
        <v>268</v>
      </c>
      <c r="B30" s="257">
        <v>0</v>
      </c>
      <c r="C30" s="260">
        <v>1500</v>
      </c>
      <c r="D30" s="256">
        <v>1500</v>
      </c>
      <c r="E30" s="241"/>
      <c r="F30" s="241"/>
      <c r="G30" s="241"/>
      <c r="H30" s="236"/>
      <c r="I30" s="1"/>
      <c r="J30" s="1"/>
      <c r="K30" s="1"/>
      <c r="L30" s="1"/>
      <c r="M30" s="1"/>
    </row>
    <row r="31" spans="1:13" s="151" customFormat="1" ht="28.9" customHeight="1" x14ac:dyDescent="0.25">
      <c r="A31" s="263" t="s">
        <v>267</v>
      </c>
      <c r="B31" s="262">
        <v>12600</v>
      </c>
      <c r="C31" s="256"/>
      <c r="D31" s="256">
        <v>12600</v>
      </c>
      <c r="E31" s="241"/>
      <c r="F31" s="241"/>
      <c r="G31" s="241"/>
      <c r="H31" s="236"/>
      <c r="I31" s="1"/>
      <c r="J31" s="1"/>
      <c r="K31" s="1"/>
      <c r="L31" s="1"/>
      <c r="M31" s="1"/>
    </row>
    <row r="32" spans="1:13" s="151" customFormat="1" ht="21" customHeight="1" x14ac:dyDescent="0.25">
      <c r="A32" s="198" t="s">
        <v>266</v>
      </c>
      <c r="B32" s="257">
        <v>1500</v>
      </c>
      <c r="C32" s="257"/>
      <c r="D32" s="256">
        <v>1500</v>
      </c>
      <c r="E32" s="241"/>
      <c r="F32" s="241"/>
      <c r="G32" s="241"/>
      <c r="H32" s="236"/>
      <c r="I32" s="1"/>
      <c r="J32" s="1"/>
      <c r="K32" s="1"/>
      <c r="L32" s="1"/>
      <c r="M32" s="1"/>
    </row>
    <row r="33" spans="1:13" s="151" customFormat="1" ht="32.450000000000003" customHeight="1" x14ac:dyDescent="0.25">
      <c r="A33" s="261" t="s">
        <v>265</v>
      </c>
      <c r="B33" s="257">
        <v>11100</v>
      </c>
      <c r="C33" s="257"/>
      <c r="D33" s="256">
        <v>11100</v>
      </c>
      <c r="E33" s="241"/>
      <c r="F33" s="241"/>
      <c r="G33" s="241"/>
      <c r="H33" s="236"/>
      <c r="I33" s="1"/>
      <c r="J33" s="1"/>
      <c r="K33" s="1"/>
      <c r="L33" s="1"/>
      <c r="M33" s="1"/>
    </row>
    <row r="34" spans="1:13" s="151" customFormat="1" ht="14.45" customHeight="1" x14ac:dyDescent="0.25">
      <c r="A34" s="337" t="s">
        <v>264</v>
      </c>
      <c r="B34" s="338"/>
      <c r="C34" s="260"/>
      <c r="D34" s="256"/>
      <c r="E34" s="241"/>
      <c r="F34" s="241"/>
      <c r="G34" s="241"/>
      <c r="H34" s="236"/>
      <c r="I34" s="1"/>
      <c r="J34" s="1"/>
      <c r="K34" s="1"/>
      <c r="L34" s="1"/>
      <c r="M34" s="1"/>
    </row>
    <row r="35" spans="1:13" s="151" customFormat="1" ht="18.75" customHeight="1" x14ac:dyDescent="0.25">
      <c r="A35" s="259" t="s">
        <v>263</v>
      </c>
      <c r="B35" s="257">
        <v>7614</v>
      </c>
      <c r="C35" s="257"/>
      <c r="D35" s="256">
        <v>7614</v>
      </c>
      <c r="E35" s="1"/>
      <c r="F35" s="1"/>
      <c r="G35" s="1"/>
      <c r="H35" s="236"/>
      <c r="I35" s="1"/>
      <c r="J35" s="1"/>
      <c r="K35" s="1"/>
      <c r="L35" s="1"/>
      <c r="M35" s="1"/>
    </row>
    <row r="36" spans="1:13" s="151" customFormat="1" ht="38.25" customHeight="1" x14ac:dyDescent="0.25">
      <c r="A36" s="259" t="s">
        <v>262</v>
      </c>
      <c r="B36" s="257">
        <v>6304</v>
      </c>
      <c r="C36" s="257"/>
      <c r="D36" s="256">
        <v>6304</v>
      </c>
      <c r="E36" s="1"/>
      <c r="F36" s="1"/>
      <c r="G36" s="1"/>
      <c r="H36" s="236"/>
      <c r="I36" s="1"/>
      <c r="J36" s="1"/>
      <c r="K36" s="1"/>
      <c r="L36" s="1"/>
      <c r="M36" s="1"/>
    </row>
    <row r="37" spans="1:13" s="151" customFormat="1" ht="19.149999999999999" customHeight="1" x14ac:dyDescent="0.25">
      <c r="A37" s="339" t="s">
        <v>261</v>
      </c>
      <c r="B37" s="339"/>
      <c r="C37" s="260"/>
      <c r="D37" s="256"/>
      <c r="E37" s="1"/>
      <c r="F37" s="1"/>
      <c r="G37" s="1"/>
      <c r="H37" s="236"/>
      <c r="I37" s="1"/>
      <c r="J37" s="1"/>
      <c r="K37" s="1"/>
      <c r="L37" s="1"/>
      <c r="M37" s="1"/>
    </row>
    <row r="38" spans="1:13" s="151" customFormat="1" ht="17.649999999999999" customHeight="1" x14ac:dyDescent="0.25">
      <c r="A38" s="340" t="s">
        <v>260</v>
      </c>
      <c r="B38" s="340"/>
      <c r="C38" s="260"/>
      <c r="D38" s="256"/>
      <c r="E38" s="1"/>
      <c r="F38" s="1"/>
      <c r="G38" s="1"/>
      <c r="H38" s="236"/>
      <c r="I38" s="1"/>
      <c r="J38" s="1"/>
      <c r="K38" s="1"/>
      <c r="L38" s="1"/>
      <c r="M38" s="1"/>
    </row>
    <row r="39" spans="1:13" s="151" customFormat="1" ht="12" customHeight="1" x14ac:dyDescent="0.25">
      <c r="A39" s="259" t="s">
        <v>259</v>
      </c>
      <c r="B39" s="257">
        <v>40</v>
      </c>
      <c r="C39" s="257"/>
      <c r="D39" s="256">
        <v>40</v>
      </c>
      <c r="E39" s="1"/>
      <c r="F39" s="1"/>
      <c r="G39" s="1"/>
      <c r="H39" s="236"/>
      <c r="I39" s="1"/>
      <c r="J39" s="1"/>
      <c r="K39" s="1"/>
      <c r="L39" s="1"/>
      <c r="M39" s="1"/>
    </row>
    <row r="40" spans="1:13" s="151" customFormat="1" x14ac:dyDescent="0.25">
      <c r="A40" s="258" t="s">
        <v>258</v>
      </c>
      <c r="B40" s="257">
        <v>130</v>
      </c>
      <c r="C40" s="257"/>
      <c r="D40" s="256">
        <v>130</v>
      </c>
      <c r="E40" s="1"/>
      <c r="F40" s="1"/>
      <c r="G40" s="1"/>
      <c r="H40" s="236"/>
      <c r="I40" s="1"/>
      <c r="J40" s="1"/>
      <c r="K40" s="1"/>
      <c r="L40" s="1"/>
      <c r="M40" s="1"/>
    </row>
  </sheetData>
  <mergeCells count="11">
    <mergeCell ref="A20:D20"/>
    <mergeCell ref="A2:D3"/>
    <mergeCell ref="A34:B34"/>
    <mergeCell ref="A37:B37"/>
    <mergeCell ref="A38:B38"/>
    <mergeCell ref="A4:B4"/>
    <mergeCell ref="A5:A6"/>
    <mergeCell ref="B5:D5"/>
    <mergeCell ref="A7:D7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58"/>
  <sheetViews>
    <sheetView view="pageBreakPreview" topLeftCell="A31" zoomScale="80" zoomScaleNormal="78" zoomScaleSheetLayoutView="80" workbookViewId="0">
      <selection activeCell="U23" sqref="U23"/>
    </sheetView>
  </sheetViews>
  <sheetFormatPr defaultRowHeight="15.75" x14ac:dyDescent="0.25"/>
  <cols>
    <col min="1" max="1" width="30.7109375" style="189" customWidth="1"/>
    <col min="2" max="2" width="35.140625" style="189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357" t="s">
        <v>175</v>
      </c>
      <c r="C1" s="357"/>
      <c r="D1" s="357"/>
      <c r="E1" s="357"/>
      <c r="F1" s="357"/>
      <c r="G1" s="357"/>
      <c r="H1" s="357"/>
    </row>
    <row r="2" spans="1:12" ht="15.6" customHeight="1" thickBot="1" x14ac:dyDescent="0.3">
      <c r="A2" s="9" t="s">
        <v>172</v>
      </c>
      <c r="B2" s="189" t="s">
        <v>173</v>
      </c>
    </row>
    <row r="3" spans="1:12" ht="15.6" customHeight="1" x14ac:dyDescent="0.25">
      <c r="A3" s="358" t="s">
        <v>176</v>
      </c>
      <c r="B3" s="361" t="s">
        <v>177</v>
      </c>
      <c r="C3" s="290" t="s">
        <v>178</v>
      </c>
      <c r="D3" s="364" t="s">
        <v>111</v>
      </c>
      <c r="E3" s="364"/>
      <c r="F3" s="364"/>
      <c r="G3" s="364"/>
      <c r="H3" s="365"/>
    </row>
    <row r="4" spans="1:12" ht="52.9" customHeight="1" x14ac:dyDescent="0.25">
      <c r="A4" s="359"/>
      <c r="B4" s="362"/>
      <c r="C4" s="291"/>
      <c r="D4" s="291" t="s">
        <v>179</v>
      </c>
      <c r="E4" s="291" t="s">
        <v>180</v>
      </c>
      <c r="F4" s="291"/>
      <c r="G4" s="291"/>
      <c r="H4" s="295" t="s">
        <v>181</v>
      </c>
      <c r="J4" s="350" t="s">
        <v>182</v>
      </c>
      <c r="K4" s="350"/>
      <c r="L4" s="350"/>
    </row>
    <row r="5" spans="1:12" ht="55.9" customHeight="1" thickBot="1" x14ac:dyDescent="0.3">
      <c r="A5" s="360"/>
      <c r="B5" s="363"/>
      <c r="C5" s="292"/>
      <c r="D5" s="292"/>
      <c r="E5" s="190" t="s">
        <v>96</v>
      </c>
      <c r="F5" s="190" t="s">
        <v>183</v>
      </c>
      <c r="G5" s="190" t="s">
        <v>184</v>
      </c>
      <c r="H5" s="296"/>
      <c r="J5" s="191"/>
      <c r="K5" s="191"/>
      <c r="L5" s="191"/>
    </row>
    <row r="6" spans="1:12" ht="31.15" customHeight="1" x14ac:dyDescent="0.25">
      <c r="A6" s="351" t="s">
        <v>185</v>
      </c>
      <c r="B6" s="192" t="s">
        <v>186</v>
      </c>
      <c r="C6" s="193"/>
      <c r="D6" s="193"/>
      <c r="E6" s="193">
        <f>F6+G6</f>
        <v>0</v>
      </c>
      <c r="F6" s="193"/>
      <c r="G6" s="193"/>
      <c r="H6" s="193"/>
      <c r="J6" s="194">
        <f>K6+L6</f>
        <v>0</v>
      </c>
      <c r="K6" s="194"/>
      <c r="L6" s="194"/>
    </row>
    <row r="7" spans="1:12" ht="34.15" customHeight="1" x14ac:dyDescent="0.25">
      <c r="A7" s="351"/>
      <c r="B7" s="195" t="s">
        <v>187</v>
      </c>
      <c r="C7" s="194"/>
      <c r="D7" s="194"/>
      <c r="E7" s="194">
        <f t="shared" ref="E7:E51" si="0">F7+G7</f>
        <v>0</v>
      </c>
      <c r="F7" s="194"/>
      <c r="G7" s="194"/>
      <c r="H7" s="194"/>
      <c r="J7" s="194">
        <f t="shared" ref="J7:J51" si="1">K7+L7</f>
        <v>0</v>
      </c>
      <c r="K7" s="194"/>
      <c r="L7" s="194"/>
    </row>
    <row r="8" spans="1:12" ht="26.45" customHeight="1" x14ac:dyDescent="0.25">
      <c r="A8" s="352"/>
      <c r="B8" s="195" t="s">
        <v>188</v>
      </c>
      <c r="C8" s="194"/>
      <c r="D8" s="194"/>
      <c r="E8" s="194">
        <f t="shared" si="0"/>
        <v>0</v>
      </c>
      <c r="F8" s="194"/>
      <c r="G8" s="194"/>
      <c r="H8" s="194"/>
      <c r="J8" s="194">
        <f t="shared" si="1"/>
        <v>0</v>
      </c>
      <c r="K8" s="194"/>
      <c r="L8" s="194"/>
    </row>
    <row r="9" spans="1:12" ht="32.450000000000003" customHeight="1" x14ac:dyDescent="0.25">
      <c r="A9" s="195" t="s">
        <v>189</v>
      </c>
      <c r="B9" s="195" t="s">
        <v>190</v>
      </c>
      <c r="C9" s="194">
        <v>100</v>
      </c>
      <c r="D9" s="194"/>
      <c r="E9" s="194">
        <f t="shared" si="0"/>
        <v>0</v>
      </c>
      <c r="F9" s="194"/>
      <c r="G9" s="194"/>
      <c r="H9" s="194"/>
      <c r="J9" s="194">
        <f t="shared" si="1"/>
        <v>0</v>
      </c>
      <c r="K9" s="194"/>
      <c r="L9" s="194"/>
    </row>
    <row r="10" spans="1:12" x14ac:dyDescent="0.25">
      <c r="A10" s="195" t="s">
        <v>191</v>
      </c>
      <c r="B10" s="195" t="s">
        <v>192</v>
      </c>
      <c r="C10" s="194">
        <v>1230</v>
      </c>
      <c r="D10" s="194">
        <v>12</v>
      </c>
      <c r="E10" s="194">
        <f t="shared" si="0"/>
        <v>0</v>
      </c>
      <c r="F10" s="194"/>
      <c r="G10" s="194"/>
      <c r="H10" s="194">
        <f>70+33</f>
        <v>103</v>
      </c>
      <c r="J10" s="194">
        <f t="shared" si="1"/>
        <v>0</v>
      </c>
      <c r="K10" s="194"/>
      <c r="L10" s="194"/>
    </row>
    <row r="11" spans="1:12" x14ac:dyDescent="0.25">
      <c r="A11" s="195" t="s">
        <v>193</v>
      </c>
      <c r="B11" s="195" t="s">
        <v>194</v>
      </c>
      <c r="C11" s="194">
        <v>881</v>
      </c>
      <c r="D11" s="194">
        <v>25</v>
      </c>
      <c r="E11" s="194">
        <f t="shared" si="0"/>
        <v>0</v>
      </c>
      <c r="F11" s="194"/>
      <c r="G11" s="194"/>
      <c r="H11" s="194">
        <f>50+52</f>
        <v>102</v>
      </c>
      <c r="J11" s="194">
        <f t="shared" si="1"/>
        <v>0</v>
      </c>
      <c r="K11" s="194"/>
      <c r="L11" s="194"/>
    </row>
    <row r="12" spans="1:12" x14ac:dyDescent="0.25">
      <c r="A12" s="195" t="s">
        <v>195</v>
      </c>
      <c r="B12" s="195" t="s">
        <v>196</v>
      </c>
      <c r="C12" s="194"/>
      <c r="D12" s="194"/>
      <c r="E12" s="194">
        <f t="shared" si="0"/>
        <v>0</v>
      </c>
      <c r="F12" s="194"/>
      <c r="G12" s="194"/>
      <c r="H12" s="194"/>
      <c r="J12" s="194">
        <f t="shared" si="1"/>
        <v>0</v>
      </c>
      <c r="K12" s="194"/>
      <c r="L12" s="194"/>
    </row>
    <row r="13" spans="1:12" x14ac:dyDescent="0.25">
      <c r="A13" s="196" t="s">
        <v>126</v>
      </c>
      <c r="B13" s="196" t="s">
        <v>127</v>
      </c>
      <c r="C13" s="194"/>
      <c r="D13" s="194"/>
      <c r="E13" s="194">
        <f t="shared" si="0"/>
        <v>0</v>
      </c>
      <c r="F13" s="194"/>
      <c r="G13" s="194"/>
      <c r="H13" s="194"/>
      <c r="J13" s="194">
        <f t="shared" si="1"/>
        <v>0</v>
      </c>
      <c r="K13" s="194"/>
      <c r="L13" s="194"/>
    </row>
    <row r="14" spans="1:12" x14ac:dyDescent="0.25">
      <c r="A14" s="195" t="s">
        <v>197</v>
      </c>
      <c r="B14" s="195" t="s">
        <v>198</v>
      </c>
      <c r="C14" s="194">
        <v>479</v>
      </c>
      <c r="D14" s="194"/>
      <c r="E14" s="194">
        <f t="shared" si="0"/>
        <v>0</v>
      </c>
      <c r="F14" s="194"/>
      <c r="G14" s="194"/>
      <c r="H14" s="194"/>
      <c r="J14" s="194">
        <f t="shared" si="1"/>
        <v>0</v>
      </c>
      <c r="K14" s="194"/>
      <c r="L14" s="194"/>
    </row>
    <row r="15" spans="1:12" x14ac:dyDescent="0.25">
      <c r="A15" s="195" t="s">
        <v>199</v>
      </c>
      <c r="B15" s="195" t="s">
        <v>200</v>
      </c>
      <c r="C15" s="194">
        <v>261</v>
      </c>
      <c r="D15" s="194">
        <v>140</v>
      </c>
      <c r="E15" s="194">
        <f t="shared" si="0"/>
        <v>0</v>
      </c>
      <c r="F15" s="194"/>
      <c r="G15" s="197"/>
      <c r="H15" s="194">
        <f>50</f>
        <v>50</v>
      </c>
      <c r="J15" s="194">
        <f t="shared" si="1"/>
        <v>0</v>
      </c>
      <c r="K15" s="194"/>
      <c r="L15" s="194"/>
    </row>
    <row r="16" spans="1:12" ht="24.6" customHeight="1" x14ac:dyDescent="0.25">
      <c r="A16" s="195" t="s">
        <v>201</v>
      </c>
      <c r="B16" s="195" t="s">
        <v>202</v>
      </c>
      <c r="C16" s="194">
        <v>793</v>
      </c>
      <c r="D16" s="194"/>
      <c r="E16" s="194">
        <f t="shared" si="0"/>
        <v>0</v>
      </c>
      <c r="F16" s="194"/>
      <c r="G16" s="194"/>
      <c r="H16" s="194">
        <v>20</v>
      </c>
      <c r="J16" s="194">
        <f t="shared" si="1"/>
        <v>0</v>
      </c>
      <c r="K16" s="194"/>
      <c r="L16" s="194"/>
    </row>
    <row r="17" spans="1:12" x14ac:dyDescent="0.25">
      <c r="A17" s="195" t="s">
        <v>203</v>
      </c>
      <c r="B17" s="195" t="s">
        <v>204</v>
      </c>
      <c r="C17" s="194"/>
      <c r="D17" s="194"/>
      <c r="E17" s="194">
        <f t="shared" si="0"/>
        <v>0</v>
      </c>
      <c r="F17" s="194"/>
      <c r="G17" s="194"/>
      <c r="H17" s="194"/>
      <c r="J17" s="194">
        <f t="shared" si="1"/>
        <v>0</v>
      </c>
      <c r="K17" s="194"/>
      <c r="L17" s="194"/>
    </row>
    <row r="18" spans="1:12" x14ac:dyDescent="0.25">
      <c r="A18" s="195" t="s">
        <v>205</v>
      </c>
      <c r="B18" s="195" t="s">
        <v>206</v>
      </c>
      <c r="C18" s="194">
        <v>429</v>
      </c>
      <c r="D18" s="194"/>
      <c r="E18" s="194">
        <f t="shared" si="0"/>
        <v>0</v>
      </c>
      <c r="F18" s="194"/>
      <c r="G18" s="194"/>
      <c r="H18" s="194"/>
      <c r="J18" s="194">
        <f t="shared" si="1"/>
        <v>0</v>
      </c>
      <c r="K18" s="194"/>
      <c r="L18" s="194"/>
    </row>
    <row r="19" spans="1:12" ht="16.149999999999999" customHeight="1" x14ac:dyDescent="0.25">
      <c r="A19" s="196" t="s">
        <v>134</v>
      </c>
      <c r="B19" s="196" t="s">
        <v>135</v>
      </c>
      <c r="C19" s="194"/>
      <c r="D19" s="194"/>
      <c r="E19" s="194">
        <f t="shared" si="0"/>
        <v>0</v>
      </c>
      <c r="F19" s="194"/>
      <c r="G19" s="194"/>
      <c r="H19" s="194"/>
      <c r="J19" s="194">
        <f t="shared" si="1"/>
        <v>0</v>
      </c>
      <c r="K19" s="194"/>
      <c r="L19" s="194"/>
    </row>
    <row r="20" spans="1:12" ht="16.149999999999999" customHeight="1" x14ac:dyDescent="0.25">
      <c r="A20" s="353" t="s">
        <v>207</v>
      </c>
      <c r="B20" s="195" t="s">
        <v>208</v>
      </c>
      <c r="C20" s="194">
        <v>803</v>
      </c>
      <c r="D20" s="194"/>
      <c r="E20" s="194">
        <f t="shared" si="0"/>
        <v>0</v>
      </c>
      <c r="F20" s="194"/>
      <c r="G20" s="194"/>
      <c r="H20" s="194">
        <v>450</v>
      </c>
      <c r="J20" s="194">
        <f t="shared" si="1"/>
        <v>0</v>
      </c>
      <c r="K20" s="194"/>
      <c r="L20" s="194"/>
    </row>
    <row r="21" spans="1:12" ht="43.9" customHeight="1" x14ac:dyDescent="0.25">
      <c r="A21" s="354"/>
      <c r="B21" s="198" t="s">
        <v>209</v>
      </c>
      <c r="C21" s="194">
        <v>1075</v>
      </c>
      <c r="D21" s="194"/>
      <c r="E21" s="194">
        <f t="shared" si="0"/>
        <v>0</v>
      </c>
      <c r="F21" s="194"/>
      <c r="G21" s="194"/>
      <c r="H21" s="194">
        <v>1034</v>
      </c>
      <c r="J21" s="194">
        <f t="shared" si="1"/>
        <v>0</v>
      </c>
      <c r="K21" s="194"/>
      <c r="L21" s="194"/>
    </row>
    <row r="22" spans="1:12" x14ac:dyDescent="0.25">
      <c r="A22" s="195" t="s">
        <v>210</v>
      </c>
      <c r="B22" s="195" t="s">
        <v>211</v>
      </c>
      <c r="C22" s="194">
        <v>803</v>
      </c>
      <c r="D22" s="194">
        <v>14</v>
      </c>
      <c r="E22" s="194">
        <f t="shared" si="0"/>
        <v>0</v>
      </c>
      <c r="F22" s="194"/>
      <c r="G22" s="194"/>
      <c r="H22" s="194">
        <v>7</v>
      </c>
      <c r="J22" s="194">
        <f t="shared" si="1"/>
        <v>0</v>
      </c>
      <c r="K22" s="194"/>
      <c r="L22" s="194"/>
    </row>
    <row r="23" spans="1:12" x14ac:dyDescent="0.25">
      <c r="A23" s="353" t="s">
        <v>212</v>
      </c>
      <c r="B23" s="195" t="s">
        <v>213</v>
      </c>
      <c r="C23" s="194">
        <f t="shared" ref="C23:D23" si="2">C24+C25+C26</f>
        <v>0</v>
      </c>
      <c r="D23" s="194">
        <f t="shared" si="2"/>
        <v>0</v>
      </c>
      <c r="E23" s="194">
        <f t="shared" si="0"/>
        <v>0</v>
      </c>
      <c r="F23" s="194"/>
      <c r="G23" s="194"/>
      <c r="H23" s="194">
        <f t="shared" ref="H23" si="3">H24+H25+H26</f>
        <v>0</v>
      </c>
      <c r="J23" s="194">
        <f t="shared" si="1"/>
        <v>0</v>
      </c>
      <c r="K23" s="194">
        <f t="shared" ref="K23:L23" si="4">K24+K25+K26</f>
        <v>0</v>
      </c>
      <c r="L23" s="194">
        <f t="shared" si="4"/>
        <v>0</v>
      </c>
    </row>
    <row r="24" spans="1:12" x14ac:dyDescent="0.25">
      <c r="A24" s="355"/>
      <c r="B24" s="199" t="s">
        <v>214</v>
      </c>
      <c r="C24" s="194"/>
      <c r="D24" s="194"/>
      <c r="E24" s="194">
        <f t="shared" si="0"/>
        <v>0</v>
      </c>
      <c r="F24" s="194"/>
      <c r="G24" s="194"/>
      <c r="H24" s="194"/>
      <c r="J24" s="194">
        <f t="shared" si="1"/>
        <v>0</v>
      </c>
      <c r="K24" s="194"/>
      <c r="L24" s="194"/>
    </row>
    <row r="25" spans="1:12" ht="83.45" customHeight="1" x14ac:dyDescent="0.25">
      <c r="A25" s="355"/>
      <c r="B25" s="199" t="s">
        <v>215</v>
      </c>
      <c r="C25" s="194"/>
      <c r="D25" s="194"/>
      <c r="E25" s="194">
        <f t="shared" si="0"/>
        <v>0</v>
      </c>
      <c r="F25" s="194"/>
      <c r="G25" s="194"/>
      <c r="H25" s="194"/>
      <c r="J25" s="194">
        <f t="shared" si="1"/>
        <v>0</v>
      </c>
      <c r="K25" s="194"/>
      <c r="L25" s="194"/>
    </row>
    <row r="26" spans="1:12" ht="78.75" x14ac:dyDescent="0.25">
      <c r="A26" s="354"/>
      <c r="B26" s="199" t="s">
        <v>216</v>
      </c>
      <c r="C26" s="194"/>
      <c r="D26" s="194"/>
      <c r="E26" s="194">
        <f t="shared" si="0"/>
        <v>0</v>
      </c>
      <c r="F26" s="194"/>
      <c r="G26" s="194"/>
      <c r="H26" s="194"/>
      <c r="J26" s="194">
        <f t="shared" si="1"/>
        <v>0</v>
      </c>
      <c r="K26" s="194"/>
      <c r="L26" s="194"/>
    </row>
    <row r="27" spans="1:12" x14ac:dyDescent="0.25">
      <c r="A27" s="356" t="s">
        <v>217</v>
      </c>
      <c r="B27" s="195" t="s">
        <v>218</v>
      </c>
      <c r="C27" s="194">
        <v>901</v>
      </c>
      <c r="D27" s="194">
        <v>2</v>
      </c>
      <c r="E27" s="194">
        <f t="shared" si="0"/>
        <v>0</v>
      </c>
      <c r="F27" s="194"/>
      <c r="G27" s="194"/>
      <c r="H27" s="194"/>
      <c r="J27" s="194">
        <f t="shared" si="1"/>
        <v>0</v>
      </c>
      <c r="K27" s="194"/>
      <c r="L27" s="194"/>
    </row>
    <row r="28" spans="1:12" ht="47.25" x14ac:dyDescent="0.25">
      <c r="A28" s="356"/>
      <c r="B28" s="195" t="s">
        <v>219</v>
      </c>
      <c r="C28" s="194">
        <v>1335</v>
      </c>
      <c r="D28" s="194"/>
      <c r="E28" s="194">
        <f t="shared" si="0"/>
        <v>0</v>
      </c>
      <c r="F28" s="194"/>
      <c r="G28" s="194"/>
      <c r="H28" s="194"/>
      <c r="J28" s="194">
        <f t="shared" si="1"/>
        <v>0</v>
      </c>
      <c r="K28" s="194"/>
      <c r="L28" s="194"/>
    </row>
    <row r="29" spans="1:12" x14ac:dyDescent="0.25">
      <c r="A29" s="356"/>
      <c r="B29" s="200" t="s">
        <v>220</v>
      </c>
      <c r="C29" s="194">
        <v>547</v>
      </c>
      <c r="D29" s="194">
        <v>2</v>
      </c>
      <c r="E29" s="194">
        <f t="shared" si="0"/>
        <v>0</v>
      </c>
      <c r="F29" s="194"/>
      <c r="G29" s="194"/>
      <c r="H29" s="194"/>
      <c r="J29" s="194">
        <f t="shared" si="1"/>
        <v>0</v>
      </c>
      <c r="K29" s="194"/>
      <c r="L29" s="194"/>
    </row>
    <row r="30" spans="1:12" x14ac:dyDescent="0.25">
      <c r="A30" s="195" t="s">
        <v>221</v>
      </c>
      <c r="B30" s="195" t="s">
        <v>222</v>
      </c>
      <c r="C30" s="194">
        <v>1830</v>
      </c>
      <c r="D30" s="194">
        <v>60</v>
      </c>
      <c r="E30" s="194">
        <f t="shared" si="0"/>
        <v>0</v>
      </c>
      <c r="F30" s="194"/>
      <c r="G30" s="194"/>
      <c r="H30" s="194">
        <f>120+270+285</f>
        <v>675</v>
      </c>
      <c r="J30" s="194">
        <f t="shared" si="1"/>
        <v>0</v>
      </c>
      <c r="K30" s="194"/>
      <c r="L30" s="194"/>
    </row>
    <row r="31" spans="1:12" ht="31.5" x14ac:dyDescent="0.25">
      <c r="A31" s="201" t="s">
        <v>223</v>
      </c>
      <c r="B31" s="202" t="s">
        <v>224</v>
      </c>
      <c r="C31" s="194"/>
      <c r="D31" s="194"/>
      <c r="E31" s="194">
        <f t="shared" si="0"/>
        <v>0</v>
      </c>
      <c r="F31" s="194"/>
      <c r="G31" s="194"/>
      <c r="H31" s="194"/>
      <c r="J31" s="194">
        <f t="shared" si="1"/>
        <v>0</v>
      </c>
      <c r="K31" s="194"/>
      <c r="L31" s="194"/>
    </row>
    <row r="32" spans="1:12" ht="16.149999999999999" customHeight="1" x14ac:dyDescent="0.25">
      <c r="A32" s="195" t="s">
        <v>225</v>
      </c>
      <c r="B32" s="195" t="s">
        <v>226</v>
      </c>
      <c r="C32" s="194">
        <v>587</v>
      </c>
      <c r="D32" s="194"/>
      <c r="E32" s="194">
        <f t="shared" si="0"/>
        <v>0</v>
      </c>
      <c r="F32" s="194"/>
      <c r="G32" s="194"/>
      <c r="H32" s="194"/>
      <c r="J32" s="194">
        <f t="shared" si="1"/>
        <v>0</v>
      </c>
      <c r="K32" s="194"/>
      <c r="L32" s="194"/>
    </row>
    <row r="33" spans="1:12" x14ac:dyDescent="0.25">
      <c r="A33" s="196" t="s">
        <v>145</v>
      </c>
      <c r="B33" s="196" t="s">
        <v>146</v>
      </c>
      <c r="C33" s="194"/>
      <c r="D33" s="194"/>
      <c r="E33" s="194">
        <f t="shared" si="0"/>
        <v>0</v>
      </c>
      <c r="F33" s="194"/>
      <c r="G33" s="194"/>
      <c r="H33" s="194"/>
      <c r="J33" s="194">
        <f t="shared" si="1"/>
        <v>0</v>
      </c>
      <c r="K33" s="194"/>
      <c r="L33" s="194"/>
    </row>
    <row r="34" spans="1:12" x14ac:dyDescent="0.25">
      <c r="A34" s="196" t="s">
        <v>227</v>
      </c>
      <c r="B34" s="196" t="s">
        <v>148</v>
      </c>
      <c r="C34" s="194">
        <v>2520</v>
      </c>
      <c r="D34" s="194">
        <v>3</v>
      </c>
      <c r="E34" s="194">
        <f t="shared" si="0"/>
        <v>0</v>
      </c>
      <c r="F34" s="194"/>
      <c r="G34" s="194"/>
      <c r="H34" s="194">
        <v>10</v>
      </c>
      <c r="J34" s="194">
        <f t="shared" si="1"/>
        <v>0</v>
      </c>
      <c r="K34" s="194"/>
      <c r="L34" s="194"/>
    </row>
    <row r="35" spans="1:12" x14ac:dyDescent="0.25">
      <c r="A35" s="195" t="s">
        <v>228</v>
      </c>
      <c r="B35" s="195" t="s">
        <v>229</v>
      </c>
      <c r="C35" s="194">
        <v>3523</v>
      </c>
      <c r="D35" s="194"/>
      <c r="E35" s="194">
        <f t="shared" si="0"/>
        <v>0</v>
      </c>
      <c r="F35" s="194"/>
      <c r="G35" s="194"/>
      <c r="H35" s="194">
        <f>441+11</f>
        <v>452</v>
      </c>
      <c r="J35" s="194">
        <f t="shared" si="1"/>
        <v>0</v>
      </c>
      <c r="K35" s="194"/>
      <c r="L35" s="194"/>
    </row>
    <row r="36" spans="1:12" x14ac:dyDescent="0.25">
      <c r="A36" s="195" t="s">
        <v>230</v>
      </c>
      <c r="B36" s="195" t="s">
        <v>231</v>
      </c>
      <c r="C36" s="194"/>
      <c r="D36" s="194"/>
      <c r="E36" s="194">
        <f t="shared" si="0"/>
        <v>0</v>
      </c>
      <c r="F36" s="194"/>
      <c r="G36" s="194"/>
      <c r="H36" s="194"/>
      <c r="J36" s="194">
        <f t="shared" si="1"/>
        <v>0</v>
      </c>
      <c r="K36" s="194"/>
      <c r="L36" s="203"/>
    </row>
    <row r="37" spans="1:12" x14ac:dyDescent="0.25">
      <c r="A37" s="195" t="s">
        <v>232</v>
      </c>
      <c r="B37" s="195" t="s">
        <v>233</v>
      </c>
      <c r="C37" s="194">
        <v>798</v>
      </c>
      <c r="D37" s="194"/>
      <c r="E37" s="194">
        <f t="shared" si="0"/>
        <v>0</v>
      </c>
      <c r="F37" s="194"/>
      <c r="G37" s="194"/>
      <c r="H37" s="194"/>
      <c r="J37" s="194">
        <f t="shared" si="1"/>
        <v>0</v>
      </c>
      <c r="K37" s="194"/>
      <c r="L37" s="194"/>
    </row>
    <row r="38" spans="1:12" x14ac:dyDescent="0.25">
      <c r="A38" s="195" t="s">
        <v>234</v>
      </c>
      <c r="B38" s="195" t="s">
        <v>235</v>
      </c>
      <c r="C38" s="194"/>
      <c r="D38" s="194"/>
      <c r="E38" s="194">
        <f t="shared" si="0"/>
        <v>0</v>
      </c>
      <c r="F38" s="194"/>
      <c r="G38" s="194"/>
      <c r="H38" s="194"/>
      <c r="J38" s="194">
        <f t="shared" si="1"/>
        <v>0</v>
      </c>
      <c r="K38" s="194"/>
      <c r="L38" s="194"/>
    </row>
    <row r="39" spans="1:12" x14ac:dyDescent="0.25">
      <c r="A39" s="195" t="s">
        <v>236</v>
      </c>
      <c r="B39" s="195" t="s">
        <v>237</v>
      </c>
      <c r="C39" s="194">
        <v>919</v>
      </c>
      <c r="D39" s="194"/>
      <c r="E39" s="194">
        <f t="shared" si="0"/>
        <v>0</v>
      </c>
      <c r="F39" s="194"/>
      <c r="G39" s="194"/>
      <c r="H39" s="194">
        <v>40</v>
      </c>
      <c r="J39" s="194">
        <f t="shared" si="1"/>
        <v>0</v>
      </c>
      <c r="K39" s="194"/>
      <c r="L39" s="194"/>
    </row>
    <row r="40" spans="1:12" x14ac:dyDescent="0.25">
      <c r="A40" s="349" t="s">
        <v>238</v>
      </c>
      <c r="B40" s="195" t="s">
        <v>239</v>
      </c>
      <c r="C40" s="194">
        <v>678</v>
      </c>
      <c r="D40" s="194"/>
      <c r="E40" s="194">
        <f t="shared" si="0"/>
        <v>0</v>
      </c>
      <c r="F40" s="194"/>
      <c r="G40" s="194"/>
      <c r="H40" s="194">
        <v>310</v>
      </c>
      <c r="J40" s="194">
        <f t="shared" si="1"/>
        <v>0</v>
      </c>
      <c r="K40" s="194"/>
      <c r="L40" s="194"/>
    </row>
    <row r="41" spans="1:12" x14ac:dyDescent="0.25">
      <c r="A41" s="349"/>
      <c r="B41" s="195" t="s">
        <v>240</v>
      </c>
      <c r="C41" s="194">
        <v>1005</v>
      </c>
      <c r="D41" s="194"/>
      <c r="E41" s="194">
        <f t="shared" si="0"/>
        <v>0</v>
      </c>
      <c r="F41" s="194"/>
      <c r="G41" s="194"/>
      <c r="H41" s="194"/>
      <c r="J41" s="194">
        <f t="shared" si="1"/>
        <v>0</v>
      </c>
      <c r="K41" s="194"/>
      <c r="L41" s="194"/>
    </row>
    <row r="42" spans="1:12" x14ac:dyDescent="0.25">
      <c r="A42" s="195" t="s">
        <v>241</v>
      </c>
      <c r="B42" s="195" t="s">
        <v>242</v>
      </c>
      <c r="C42" s="194"/>
      <c r="D42" s="194"/>
      <c r="E42" s="194">
        <f t="shared" si="0"/>
        <v>0</v>
      </c>
      <c r="F42" s="204"/>
      <c r="G42" s="194"/>
      <c r="H42" s="194"/>
      <c r="J42" s="194">
        <f t="shared" si="1"/>
        <v>0</v>
      </c>
      <c r="K42" s="205"/>
      <c r="L42" s="194"/>
    </row>
    <row r="43" spans="1:12" x14ac:dyDescent="0.25">
      <c r="A43" s="195" t="s">
        <v>243</v>
      </c>
      <c r="B43" s="195" t="s">
        <v>244</v>
      </c>
      <c r="C43" s="194">
        <v>408</v>
      </c>
      <c r="D43" s="194">
        <v>3</v>
      </c>
      <c r="E43" s="194">
        <f t="shared" si="0"/>
        <v>0</v>
      </c>
      <c r="F43" s="194"/>
      <c r="G43" s="194"/>
      <c r="H43" s="194">
        <v>15</v>
      </c>
      <c r="J43" s="194">
        <f t="shared" si="1"/>
        <v>0</v>
      </c>
      <c r="K43" s="194"/>
      <c r="L43" s="194"/>
    </row>
    <row r="44" spans="1:12" ht="15" customHeight="1" x14ac:dyDescent="0.25">
      <c r="A44" s="349" t="s">
        <v>245</v>
      </c>
      <c r="B44" s="195" t="s">
        <v>246</v>
      </c>
      <c r="C44" s="194">
        <v>456</v>
      </c>
      <c r="D44" s="194"/>
      <c r="E44" s="194">
        <f t="shared" si="0"/>
        <v>0</v>
      </c>
      <c r="F44" s="194"/>
      <c r="G44" s="194"/>
      <c r="H44" s="194"/>
      <c r="J44" s="194">
        <f t="shared" si="1"/>
        <v>0</v>
      </c>
      <c r="K44" s="194"/>
      <c r="L44" s="194"/>
    </row>
    <row r="45" spans="1:12" ht="18" customHeight="1" x14ac:dyDescent="0.25">
      <c r="A45" s="349"/>
      <c r="B45" s="195" t="s">
        <v>247</v>
      </c>
      <c r="C45" s="194"/>
      <c r="D45" s="194"/>
      <c r="E45" s="194">
        <f t="shared" si="0"/>
        <v>0</v>
      </c>
      <c r="F45" s="194"/>
      <c r="G45" s="194"/>
      <c r="H45" s="194"/>
      <c r="J45" s="194">
        <f t="shared" si="1"/>
        <v>0</v>
      </c>
      <c r="K45" s="194"/>
      <c r="L45" s="194"/>
    </row>
    <row r="46" spans="1:12" x14ac:dyDescent="0.25">
      <c r="A46" s="195" t="s">
        <v>248</v>
      </c>
      <c r="B46" s="195" t="s">
        <v>249</v>
      </c>
      <c r="C46" s="194">
        <v>1285</v>
      </c>
      <c r="D46" s="194">
        <v>15</v>
      </c>
      <c r="E46" s="194">
        <f t="shared" si="0"/>
        <v>0</v>
      </c>
      <c r="F46" s="194"/>
      <c r="G46" s="194"/>
      <c r="H46" s="194">
        <v>7</v>
      </c>
      <c r="J46" s="194">
        <f t="shared" si="1"/>
        <v>0</v>
      </c>
      <c r="K46" s="194"/>
      <c r="L46" s="194"/>
    </row>
    <row r="47" spans="1:12" x14ac:dyDescent="0.25">
      <c r="A47" s="206" t="s">
        <v>250</v>
      </c>
      <c r="B47" s="196" t="s">
        <v>167</v>
      </c>
      <c r="C47" s="194">
        <v>1113</v>
      </c>
      <c r="D47" s="194">
        <v>45</v>
      </c>
      <c r="E47" s="194">
        <f t="shared" si="0"/>
        <v>0</v>
      </c>
      <c r="F47" s="207"/>
      <c r="G47" s="194"/>
      <c r="H47" s="194">
        <v>35</v>
      </c>
      <c r="J47" s="194">
        <f t="shared" si="1"/>
        <v>0</v>
      </c>
      <c r="K47" s="194"/>
      <c r="L47" s="194"/>
    </row>
    <row r="48" spans="1:12" ht="19.899999999999999" customHeight="1" x14ac:dyDescent="0.25">
      <c r="A48" s="195" t="s">
        <v>251</v>
      </c>
      <c r="B48" s="195" t="s">
        <v>252</v>
      </c>
      <c r="C48" s="194">
        <v>94</v>
      </c>
      <c r="D48" s="194"/>
      <c r="E48" s="194">
        <f t="shared" si="0"/>
        <v>0</v>
      </c>
      <c r="F48" s="194"/>
      <c r="G48" s="194"/>
      <c r="H48" s="194">
        <v>6</v>
      </c>
      <c r="J48" s="194">
        <f t="shared" si="1"/>
        <v>0</v>
      </c>
      <c r="K48" s="194"/>
      <c r="L48" s="194"/>
    </row>
    <row r="49" spans="1:12" ht="19.899999999999999" customHeight="1" x14ac:dyDescent="0.25">
      <c r="A49" s="195" t="s">
        <v>253</v>
      </c>
      <c r="B49" s="195" t="s">
        <v>254</v>
      </c>
      <c r="C49" s="194">
        <v>834</v>
      </c>
      <c r="D49" s="194"/>
      <c r="E49" s="194">
        <f t="shared" si="0"/>
        <v>0</v>
      </c>
      <c r="F49" s="194"/>
      <c r="G49" s="194"/>
      <c r="H49" s="194"/>
      <c r="J49" s="194">
        <f t="shared" si="1"/>
        <v>0</v>
      </c>
      <c r="K49" s="194"/>
      <c r="L49" s="194"/>
    </row>
    <row r="50" spans="1:12" x14ac:dyDescent="0.25">
      <c r="A50" s="195" t="s">
        <v>255</v>
      </c>
      <c r="B50" s="195" t="s">
        <v>256</v>
      </c>
      <c r="C50" s="194">
        <v>663</v>
      </c>
      <c r="D50" s="194"/>
      <c r="E50" s="194">
        <f t="shared" si="0"/>
        <v>0</v>
      </c>
      <c r="F50" s="194"/>
      <c r="G50" s="194"/>
      <c r="H50" s="194"/>
      <c r="J50" s="194">
        <f t="shared" si="1"/>
        <v>0</v>
      </c>
      <c r="K50" s="194"/>
      <c r="L50" s="194"/>
    </row>
    <row r="51" spans="1:12" ht="31.5" x14ac:dyDescent="0.25">
      <c r="A51" s="176" t="s">
        <v>66</v>
      </c>
      <c r="B51" s="208"/>
      <c r="C51" s="209">
        <f>SUM(C6:C23)+SUM(C27:C50)</f>
        <v>26350</v>
      </c>
      <c r="D51" s="209">
        <f>SUM(D6:D23)+SUM(D27:D50)</f>
        <v>321</v>
      </c>
      <c r="E51" s="210">
        <f t="shared" si="0"/>
        <v>0</v>
      </c>
      <c r="F51" s="209">
        <f>SUM(F6:F23)+SUM(F27:F50)</f>
        <v>0</v>
      </c>
      <c r="G51" s="209">
        <f>SUM(G6:G23)+SUM(G27:G50)</f>
        <v>0</v>
      </c>
      <c r="H51" s="209">
        <f>SUM(H6:H23)+SUM(H27:H50)</f>
        <v>3316</v>
      </c>
      <c r="J51" s="210">
        <f t="shared" si="1"/>
        <v>0</v>
      </c>
      <c r="K51" s="209">
        <f>SUM(K6:K23)+SUM(K27:K50)</f>
        <v>0</v>
      </c>
      <c r="L51" s="209">
        <f>SUM(L6:L23)+SUM(L27:L50)</f>
        <v>0</v>
      </c>
    </row>
    <row r="52" spans="1:12" x14ac:dyDescent="0.25">
      <c r="A52" s="211"/>
      <c r="B52" s="211"/>
      <c r="C52" s="211"/>
      <c r="D52" s="211"/>
      <c r="E52" s="211"/>
      <c r="F52" s="211"/>
      <c r="G52" s="211"/>
      <c r="H52" s="211"/>
      <c r="I52" s="212"/>
    </row>
    <row r="54" spans="1:12" x14ac:dyDescent="0.25">
      <c r="B54" s="213"/>
    </row>
    <row r="55" spans="1:12" x14ac:dyDescent="0.25">
      <c r="B55" s="213"/>
    </row>
    <row r="56" spans="1:12" x14ac:dyDescent="0.25">
      <c r="B56" s="213"/>
    </row>
    <row r="57" spans="1:12" x14ac:dyDescent="0.25">
      <c r="A57" s="214"/>
      <c r="B57" s="213"/>
    </row>
    <row r="58" spans="1:12" x14ac:dyDescent="0.25">
      <c r="A58" s="214"/>
      <c r="B58" s="215"/>
    </row>
  </sheetData>
  <mergeCells count="15">
    <mergeCell ref="B1:H1"/>
    <mergeCell ref="A3:A5"/>
    <mergeCell ref="B3:B5"/>
    <mergeCell ref="C3:C5"/>
    <mergeCell ref="D3:H3"/>
    <mergeCell ref="D4:D5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view="pageBreakPreview" topLeftCell="A4" zoomScale="72" zoomScaleNormal="75" zoomScaleSheetLayoutView="72" workbookViewId="0">
      <selection activeCell="U23" sqref="U23"/>
    </sheetView>
  </sheetViews>
  <sheetFormatPr defaultRowHeight="15" x14ac:dyDescent="0.25"/>
  <cols>
    <col min="1" max="1" width="35.42578125" style="151" customWidth="1"/>
    <col min="2" max="2" width="35.7109375" style="151" customWidth="1"/>
    <col min="3" max="3" width="11.28515625" style="151" customWidth="1"/>
    <col min="4" max="4" width="16.28515625" style="151" customWidth="1"/>
    <col min="5" max="5" width="10.28515625" style="151" customWidth="1"/>
    <col min="6" max="6" width="17.7109375" style="2" customWidth="1"/>
    <col min="7" max="7" width="11.7109375" style="2" customWidth="1"/>
    <col min="8" max="8" width="16.7109375" style="2" customWidth="1"/>
    <col min="9" max="9" width="10.28515625" style="151" customWidth="1"/>
    <col min="10" max="10" width="16.7109375" style="151" customWidth="1"/>
    <col min="11" max="238" width="9.140625" style="151"/>
    <col min="239" max="239" width="37.28515625" style="151" customWidth="1"/>
    <col min="240" max="242" width="9.140625" style="151"/>
    <col min="243" max="248" width="9.28515625" style="151" customWidth="1"/>
    <col min="249" max="494" width="9.140625" style="151"/>
    <col min="495" max="495" width="37.28515625" style="151" customWidth="1"/>
    <col min="496" max="498" width="9.140625" style="151"/>
    <col min="499" max="504" width="9.28515625" style="151" customWidth="1"/>
    <col min="505" max="750" width="9.140625" style="151"/>
    <col min="751" max="751" width="37.28515625" style="151" customWidth="1"/>
    <col min="752" max="754" width="9.140625" style="151"/>
    <col min="755" max="760" width="9.28515625" style="151" customWidth="1"/>
    <col min="761" max="1006" width="9.140625" style="151"/>
    <col min="1007" max="1007" width="37.28515625" style="151" customWidth="1"/>
    <col min="1008" max="1010" width="9.140625" style="151"/>
    <col min="1011" max="1016" width="9.28515625" style="151" customWidth="1"/>
    <col min="1017" max="1262" width="9.140625" style="151"/>
    <col min="1263" max="1263" width="37.28515625" style="151" customWidth="1"/>
    <col min="1264" max="1266" width="9.140625" style="151"/>
    <col min="1267" max="1272" width="9.28515625" style="151" customWidth="1"/>
    <col min="1273" max="1518" width="9.140625" style="151"/>
    <col min="1519" max="1519" width="37.28515625" style="151" customWidth="1"/>
    <col min="1520" max="1522" width="9.140625" style="151"/>
    <col min="1523" max="1528" width="9.28515625" style="151" customWidth="1"/>
    <col min="1529" max="1774" width="9.140625" style="151"/>
    <col min="1775" max="1775" width="37.28515625" style="151" customWidth="1"/>
    <col min="1776" max="1778" width="9.140625" style="151"/>
    <col min="1779" max="1784" width="9.28515625" style="151" customWidth="1"/>
    <col min="1785" max="2030" width="9.140625" style="151"/>
    <col min="2031" max="2031" width="37.28515625" style="151" customWidth="1"/>
    <col min="2032" max="2034" width="9.140625" style="151"/>
    <col min="2035" max="2040" width="9.28515625" style="151" customWidth="1"/>
    <col min="2041" max="2286" width="9.140625" style="151"/>
    <col min="2287" max="2287" width="37.28515625" style="151" customWidth="1"/>
    <col min="2288" max="2290" width="9.140625" style="151"/>
    <col min="2291" max="2296" width="9.28515625" style="151" customWidth="1"/>
    <col min="2297" max="2542" width="9.140625" style="151"/>
    <col min="2543" max="2543" width="37.28515625" style="151" customWidth="1"/>
    <col min="2544" max="2546" width="9.140625" style="151"/>
    <col min="2547" max="2552" width="9.28515625" style="151" customWidth="1"/>
    <col min="2553" max="2798" width="9.140625" style="151"/>
    <col min="2799" max="2799" width="37.28515625" style="151" customWidth="1"/>
    <col min="2800" max="2802" width="9.140625" style="151"/>
    <col min="2803" max="2808" width="9.28515625" style="151" customWidth="1"/>
    <col min="2809" max="3054" width="9.140625" style="151"/>
    <col min="3055" max="3055" width="37.28515625" style="151" customWidth="1"/>
    <col min="3056" max="3058" width="9.140625" style="151"/>
    <col min="3059" max="3064" width="9.28515625" style="151" customWidth="1"/>
    <col min="3065" max="3310" width="9.140625" style="151"/>
    <col min="3311" max="3311" width="37.28515625" style="151" customWidth="1"/>
    <col min="3312" max="3314" width="9.140625" style="151"/>
    <col min="3315" max="3320" width="9.28515625" style="151" customWidth="1"/>
    <col min="3321" max="3566" width="9.140625" style="151"/>
    <col min="3567" max="3567" width="37.28515625" style="151" customWidth="1"/>
    <col min="3568" max="3570" width="9.140625" style="151"/>
    <col min="3571" max="3576" width="9.28515625" style="151" customWidth="1"/>
    <col min="3577" max="3822" width="9.140625" style="151"/>
    <col min="3823" max="3823" width="37.28515625" style="151" customWidth="1"/>
    <col min="3824" max="3826" width="9.140625" style="151"/>
    <col min="3827" max="3832" width="9.28515625" style="151" customWidth="1"/>
    <col min="3833" max="4078" width="9.140625" style="151"/>
    <col min="4079" max="4079" width="37.28515625" style="151" customWidth="1"/>
    <col min="4080" max="4082" width="9.140625" style="151"/>
    <col min="4083" max="4088" width="9.28515625" style="151" customWidth="1"/>
    <col min="4089" max="4334" width="9.140625" style="151"/>
    <col min="4335" max="4335" width="37.28515625" style="151" customWidth="1"/>
    <col min="4336" max="4338" width="9.140625" style="151"/>
    <col min="4339" max="4344" width="9.28515625" style="151" customWidth="1"/>
    <col min="4345" max="4590" width="9.140625" style="151"/>
    <col min="4591" max="4591" width="37.28515625" style="151" customWidth="1"/>
    <col min="4592" max="4594" width="9.140625" style="151"/>
    <col min="4595" max="4600" width="9.28515625" style="151" customWidth="1"/>
    <col min="4601" max="4846" width="9.140625" style="151"/>
    <col min="4847" max="4847" width="37.28515625" style="151" customWidth="1"/>
    <col min="4848" max="4850" width="9.140625" style="151"/>
    <col min="4851" max="4856" width="9.28515625" style="151" customWidth="1"/>
    <col min="4857" max="5102" width="9.140625" style="151"/>
    <col min="5103" max="5103" width="37.28515625" style="151" customWidth="1"/>
    <col min="5104" max="5106" width="9.140625" style="151"/>
    <col min="5107" max="5112" width="9.28515625" style="151" customWidth="1"/>
    <col min="5113" max="5358" width="9.140625" style="151"/>
    <col min="5359" max="5359" width="37.28515625" style="151" customWidth="1"/>
    <col min="5360" max="5362" width="9.140625" style="151"/>
    <col min="5363" max="5368" width="9.28515625" style="151" customWidth="1"/>
    <col min="5369" max="5614" width="9.140625" style="151"/>
    <col min="5615" max="5615" width="37.28515625" style="151" customWidth="1"/>
    <col min="5616" max="5618" width="9.140625" style="151"/>
    <col min="5619" max="5624" width="9.28515625" style="151" customWidth="1"/>
    <col min="5625" max="5870" width="9.140625" style="151"/>
    <col min="5871" max="5871" width="37.28515625" style="151" customWidth="1"/>
    <col min="5872" max="5874" width="9.140625" style="151"/>
    <col min="5875" max="5880" width="9.28515625" style="151" customWidth="1"/>
    <col min="5881" max="6126" width="9.140625" style="151"/>
    <col min="6127" max="6127" width="37.28515625" style="151" customWidth="1"/>
    <col min="6128" max="6130" width="9.140625" style="151"/>
    <col min="6131" max="6136" width="9.28515625" style="151" customWidth="1"/>
    <col min="6137" max="6382" width="9.140625" style="151"/>
    <col min="6383" max="6383" width="37.28515625" style="151" customWidth="1"/>
    <col min="6384" max="6386" width="9.140625" style="151"/>
    <col min="6387" max="6392" width="9.28515625" style="151" customWidth="1"/>
    <col min="6393" max="6638" width="9.140625" style="151"/>
    <col min="6639" max="6639" width="37.28515625" style="151" customWidth="1"/>
    <col min="6640" max="6642" width="9.140625" style="151"/>
    <col min="6643" max="6648" width="9.28515625" style="151" customWidth="1"/>
    <col min="6649" max="6894" width="9.140625" style="151"/>
    <col min="6895" max="6895" width="37.28515625" style="151" customWidth="1"/>
    <col min="6896" max="6898" width="9.140625" style="151"/>
    <col min="6899" max="6904" width="9.28515625" style="151" customWidth="1"/>
    <col min="6905" max="7150" width="9.140625" style="151"/>
    <col min="7151" max="7151" width="37.28515625" style="151" customWidth="1"/>
    <col min="7152" max="7154" width="9.140625" style="151"/>
    <col min="7155" max="7160" width="9.28515625" style="151" customWidth="1"/>
    <col min="7161" max="7406" width="9.140625" style="151"/>
    <col min="7407" max="7407" width="37.28515625" style="151" customWidth="1"/>
    <col min="7408" max="7410" width="9.140625" style="151"/>
    <col min="7411" max="7416" width="9.28515625" style="151" customWidth="1"/>
    <col min="7417" max="7662" width="9.140625" style="151"/>
    <col min="7663" max="7663" width="37.28515625" style="151" customWidth="1"/>
    <col min="7664" max="7666" width="9.140625" style="151"/>
    <col min="7667" max="7672" width="9.28515625" style="151" customWidth="1"/>
    <col min="7673" max="7918" width="9.140625" style="151"/>
    <col min="7919" max="7919" width="37.28515625" style="151" customWidth="1"/>
    <col min="7920" max="7922" width="9.140625" style="151"/>
    <col min="7923" max="7928" width="9.28515625" style="151" customWidth="1"/>
    <col min="7929" max="8174" width="9.140625" style="151"/>
    <col min="8175" max="8175" width="37.28515625" style="151" customWidth="1"/>
    <col min="8176" max="8178" width="9.140625" style="151"/>
    <col min="8179" max="8184" width="9.28515625" style="151" customWidth="1"/>
    <col min="8185" max="8430" width="9.140625" style="151"/>
    <col min="8431" max="8431" width="37.28515625" style="151" customWidth="1"/>
    <col min="8432" max="8434" width="9.140625" style="151"/>
    <col min="8435" max="8440" width="9.28515625" style="151" customWidth="1"/>
    <col min="8441" max="8686" width="9.140625" style="151"/>
    <col min="8687" max="8687" width="37.28515625" style="151" customWidth="1"/>
    <col min="8688" max="8690" width="9.140625" style="151"/>
    <col min="8691" max="8696" width="9.28515625" style="151" customWidth="1"/>
    <col min="8697" max="8942" width="9.140625" style="151"/>
    <col min="8943" max="8943" width="37.28515625" style="151" customWidth="1"/>
    <col min="8944" max="8946" width="9.140625" style="151"/>
    <col min="8947" max="8952" width="9.28515625" style="151" customWidth="1"/>
    <col min="8953" max="9198" width="9.140625" style="151"/>
    <col min="9199" max="9199" width="37.28515625" style="151" customWidth="1"/>
    <col min="9200" max="9202" width="9.140625" style="151"/>
    <col min="9203" max="9208" width="9.28515625" style="151" customWidth="1"/>
    <col min="9209" max="9454" width="9.140625" style="151"/>
    <col min="9455" max="9455" width="37.28515625" style="151" customWidth="1"/>
    <col min="9456" max="9458" width="9.140625" style="151"/>
    <col min="9459" max="9464" width="9.28515625" style="151" customWidth="1"/>
    <col min="9465" max="9710" width="9.140625" style="151"/>
    <col min="9711" max="9711" width="37.28515625" style="151" customWidth="1"/>
    <col min="9712" max="9714" width="9.140625" style="151"/>
    <col min="9715" max="9720" width="9.28515625" style="151" customWidth="1"/>
    <col min="9721" max="9966" width="9.140625" style="151"/>
    <col min="9967" max="9967" width="37.28515625" style="151" customWidth="1"/>
    <col min="9968" max="9970" width="9.140625" style="151"/>
    <col min="9971" max="9976" width="9.28515625" style="151" customWidth="1"/>
    <col min="9977" max="10222" width="9.140625" style="151"/>
    <col min="10223" max="10223" width="37.28515625" style="151" customWidth="1"/>
    <col min="10224" max="10226" width="9.140625" style="151"/>
    <col min="10227" max="10232" width="9.28515625" style="151" customWidth="1"/>
    <col min="10233" max="10478" width="9.140625" style="151"/>
    <col min="10479" max="10479" width="37.28515625" style="151" customWidth="1"/>
    <col min="10480" max="10482" width="9.140625" style="151"/>
    <col min="10483" max="10488" width="9.28515625" style="151" customWidth="1"/>
    <col min="10489" max="10734" width="9.140625" style="151"/>
    <col min="10735" max="10735" width="37.28515625" style="151" customWidth="1"/>
    <col min="10736" max="10738" width="9.140625" style="151"/>
    <col min="10739" max="10744" width="9.28515625" style="151" customWidth="1"/>
    <col min="10745" max="10990" width="9.140625" style="151"/>
    <col min="10991" max="10991" width="37.28515625" style="151" customWidth="1"/>
    <col min="10992" max="10994" width="9.140625" style="151"/>
    <col min="10995" max="11000" width="9.28515625" style="151" customWidth="1"/>
    <col min="11001" max="11246" width="9.140625" style="151"/>
    <col min="11247" max="11247" width="37.28515625" style="151" customWidth="1"/>
    <col min="11248" max="11250" width="9.140625" style="151"/>
    <col min="11251" max="11256" width="9.28515625" style="151" customWidth="1"/>
    <col min="11257" max="11502" width="9.140625" style="151"/>
    <col min="11503" max="11503" width="37.28515625" style="151" customWidth="1"/>
    <col min="11504" max="11506" width="9.140625" style="151"/>
    <col min="11507" max="11512" width="9.28515625" style="151" customWidth="1"/>
    <col min="11513" max="11758" width="9.140625" style="151"/>
    <col min="11759" max="11759" width="37.28515625" style="151" customWidth="1"/>
    <col min="11760" max="11762" width="9.140625" style="151"/>
    <col min="11763" max="11768" width="9.28515625" style="151" customWidth="1"/>
    <col min="11769" max="12014" width="9.140625" style="151"/>
    <col min="12015" max="12015" width="37.28515625" style="151" customWidth="1"/>
    <col min="12016" max="12018" width="9.140625" style="151"/>
    <col min="12019" max="12024" width="9.28515625" style="151" customWidth="1"/>
    <col min="12025" max="12270" width="9.140625" style="151"/>
    <col min="12271" max="12271" width="37.28515625" style="151" customWidth="1"/>
    <col min="12272" max="12274" width="9.140625" style="151"/>
    <col min="12275" max="12280" width="9.28515625" style="151" customWidth="1"/>
    <col min="12281" max="12526" width="9.140625" style="151"/>
    <col min="12527" max="12527" width="37.28515625" style="151" customWidth="1"/>
    <col min="12528" max="12530" width="9.140625" style="151"/>
    <col min="12531" max="12536" width="9.28515625" style="151" customWidth="1"/>
    <col min="12537" max="12782" width="9.140625" style="151"/>
    <col min="12783" max="12783" width="37.28515625" style="151" customWidth="1"/>
    <col min="12784" max="12786" width="9.140625" style="151"/>
    <col min="12787" max="12792" width="9.28515625" style="151" customWidth="1"/>
    <col min="12793" max="13038" width="9.140625" style="151"/>
    <col min="13039" max="13039" width="37.28515625" style="151" customWidth="1"/>
    <col min="13040" max="13042" width="9.140625" style="151"/>
    <col min="13043" max="13048" width="9.28515625" style="151" customWidth="1"/>
    <col min="13049" max="13294" width="9.140625" style="151"/>
    <col min="13295" max="13295" width="37.28515625" style="151" customWidth="1"/>
    <col min="13296" max="13298" width="9.140625" style="151"/>
    <col min="13299" max="13304" width="9.28515625" style="151" customWidth="1"/>
    <col min="13305" max="13550" width="9.140625" style="151"/>
    <col min="13551" max="13551" width="37.28515625" style="151" customWidth="1"/>
    <col min="13552" max="13554" width="9.140625" style="151"/>
    <col min="13555" max="13560" width="9.28515625" style="151" customWidth="1"/>
    <col min="13561" max="13806" width="9.140625" style="151"/>
    <col min="13807" max="13807" width="37.28515625" style="151" customWidth="1"/>
    <col min="13808" max="13810" width="9.140625" style="151"/>
    <col min="13811" max="13816" width="9.28515625" style="151" customWidth="1"/>
    <col min="13817" max="14062" width="9.140625" style="151"/>
    <col min="14063" max="14063" width="37.28515625" style="151" customWidth="1"/>
    <col min="14064" max="14066" width="9.140625" style="151"/>
    <col min="14067" max="14072" width="9.28515625" style="151" customWidth="1"/>
    <col min="14073" max="14318" width="9.140625" style="151"/>
    <col min="14319" max="14319" width="37.28515625" style="151" customWidth="1"/>
    <col min="14320" max="14322" width="9.140625" style="151"/>
    <col min="14323" max="14328" width="9.28515625" style="151" customWidth="1"/>
    <col min="14329" max="14574" width="9.140625" style="151"/>
    <col min="14575" max="14575" width="37.28515625" style="151" customWidth="1"/>
    <col min="14576" max="14578" width="9.140625" style="151"/>
    <col min="14579" max="14584" width="9.28515625" style="151" customWidth="1"/>
    <col min="14585" max="14830" width="9.140625" style="151"/>
    <col min="14831" max="14831" width="37.28515625" style="151" customWidth="1"/>
    <col min="14832" max="14834" width="9.140625" style="151"/>
    <col min="14835" max="14840" width="9.28515625" style="151" customWidth="1"/>
    <col min="14841" max="15086" width="9.140625" style="151"/>
    <col min="15087" max="15087" width="37.28515625" style="151" customWidth="1"/>
    <col min="15088" max="15090" width="9.140625" style="151"/>
    <col min="15091" max="15096" width="9.28515625" style="151" customWidth="1"/>
    <col min="15097" max="15342" width="9.140625" style="151"/>
    <col min="15343" max="15343" width="37.28515625" style="151" customWidth="1"/>
    <col min="15344" max="15346" width="9.140625" style="151"/>
    <col min="15347" max="15352" width="9.28515625" style="151" customWidth="1"/>
    <col min="15353" max="15598" width="9.140625" style="151"/>
    <col min="15599" max="15599" width="37.28515625" style="151" customWidth="1"/>
    <col min="15600" max="15602" width="9.140625" style="151"/>
    <col min="15603" max="15608" width="9.28515625" style="151" customWidth="1"/>
    <col min="15609" max="15854" width="9.140625" style="151"/>
    <col min="15855" max="15855" width="37.28515625" style="151" customWidth="1"/>
    <col min="15856" max="15858" width="9.140625" style="151"/>
    <col min="15859" max="15864" width="9.28515625" style="151" customWidth="1"/>
    <col min="15865" max="16110" width="9.140625" style="151"/>
    <col min="16111" max="16111" width="37.28515625" style="151" customWidth="1"/>
    <col min="16112" max="16114" width="9.140625" style="151"/>
    <col min="16115" max="16120" width="9.28515625" style="151" customWidth="1"/>
    <col min="16121" max="16384" width="9.140625" style="151"/>
  </cols>
  <sheetData>
    <row r="1" spans="1:10" ht="25.9" customHeight="1" x14ac:dyDescent="0.3">
      <c r="A1" s="309" t="s">
        <v>106</v>
      </c>
      <c r="B1" s="309"/>
      <c r="C1" s="309"/>
      <c r="D1" s="309"/>
      <c r="E1" s="309"/>
      <c r="F1" s="309"/>
      <c r="G1" s="309"/>
      <c r="H1" s="309"/>
    </row>
    <row r="2" spans="1:10" ht="15.75" customHeight="1" x14ac:dyDescent="0.3">
      <c r="A2" s="152"/>
      <c r="B2" s="153"/>
      <c r="C2" s="153"/>
      <c r="D2" s="153"/>
      <c r="E2" s="153"/>
      <c r="F2" s="153"/>
      <c r="G2" s="153"/>
      <c r="H2" s="153"/>
    </row>
    <row r="3" spans="1:10" ht="15.6" customHeight="1" x14ac:dyDescent="0.25">
      <c r="A3" s="9" t="s">
        <v>172</v>
      </c>
      <c r="B3" s="9" t="s">
        <v>173</v>
      </c>
      <c r="F3" s="151"/>
      <c r="G3" s="151"/>
      <c r="H3" s="151"/>
    </row>
    <row r="4" spans="1:10" ht="21" customHeight="1" x14ac:dyDescent="0.25">
      <c r="A4" s="372" t="s">
        <v>108</v>
      </c>
      <c r="B4" s="372" t="s">
        <v>109</v>
      </c>
      <c r="C4" s="317" t="s">
        <v>110</v>
      </c>
      <c r="D4" s="318"/>
      <c r="E4" s="321" t="s">
        <v>111</v>
      </c>
      <c r="F4" s="321"/>
      <c r="G4" s="321"/>
      <c r="H4" s="321"/>
      <c r="I4" s="321"/>
      <c r="J4" s="321"/>
    </row>
    <row r="5" spans="1:10" ht="42" customHeight="1" x14ac:dyDescent="0.25">
      <c r="A5" s="315"/>
      <c r="B5" s="315"/>
      <c r="C5" s="319"/>
      <c r="D5" s="320"/>
      <c r="E5" s="322" t="s">
        <v>112</v>
      </c>
      <c r="F5" s="322"/>
      <c r="G5" s="322" t="s">
        <v>113</v>
      </c>
      <c r="H5" s="322"/>
      <c r="I5" s="322" t="s">
        <v>114</v>
      </c>
      <c r="J5" s="322"/>
    </row>
    <row r="6" spans="1:10" ht="67.900000000000006" customHeight="1" thickBot="1" x14ac:dyDescent="0.3">
      <c r="A6" s="373"/>
      <c r="B6" s="316"/>
      <c r="C6" s="154" t="s">
        <v>96</v>
      </c>
      <c r="D6" s="154" t="s">
        <v>115</v>
      </c>
      <c r="E6" s="154" t="s">
        <v>96</v>
      </c>
      <c r="F6" s="154" t="s">
        <v>115</v>
      </c>
      <c r="G6" s="154" t="s">
        <v>96</v>
      </c>
      <c r="H6" s="154" t="s">
        <v>115</v>
      </c>
      <c r="I6" s="154" t="s">
        <v>96</v>
      </c>
      <c r="J6" s="154" t="s">
        <v>115</v>
      </c>
    </row>
    <row r="7" spans="1:10" ht="19.899999999999999" customHeight="1" x14ac:dyDescent="0.25">
      <c r="A7" s="366" t="s">
        <v>116</v>
      </c>
      <c r="B7" s="155" t="s">
        <v>117</v>
      </c>
      <c r="C7" s="156">
        <f>E7+G7+I7</f>
        <v>0</v>
      </c>
      <c r="D7" s="156">
        <f>F7+H7+J7</f>
        <v>0</v>
      </c>
      <c r="E7" s="156"/>
      <c r="F7" s="156"/>
      <c r="G7" s="171"/>
      <c r="H7" s="156"/>
      <c r="I7" s="171"/>
      <c r="J7" s="156"/>
    </row>
    <row r="8" spans="1:10" ht="19.899999999999999" customHeight="1" x14ac:dyDescent="0.25">
      <c r="A8" s="367"/>
      <c r="B8" s="155" t="s">
        <v>118</v>
      </c>
      <c r="C8" s="156">
        <f t="shared" ref="C8:D18" si="0">E8+G8+I8</f>
        <v>0</v>
      </c>
      <c r="D8" s="156">
        <f t="shared" si="0"/>
        <v>0</v>
      </c>
      <c r="E8" s="156"/>
      <c r="F8" s="156"/>
      <c r="G8" s="171"/>
      <c r="H8" s="156"/>
      <c r="I8" s="171"/>
      <c r="J8" s="156"/>
    </row>
    <row r="9" spans="1:10" ht="49.9" customHeight="1" x14ac:dyDescent="0.25">
      <c r="A9" s="368"/>
      <c r="B9" s="155" t="s">
        <v>119</v>
      </c>
      <c r="C9" s="156">
        <f t="shared" si="0"/>
        <v>0</v>
      </c>
      <c r="D9" s="156">
        <f t="shared" si="0"/>
        <v>0</v>
      </c>
      <c r="E9" s="156"/>
      <c r="F9" s="156"/>
      <c r="G9" s="171"/>
      <c r="H9" s="156"/>
      <c r="I9" s="171"/>
      <c r="J9" s="156"/>
    </row>
    <row r="10" spans="1:10" ht="19.899999999999999" customHeight="1" x14ac:dyDescent="0.25">
      <c r="A10" s="172" t="s">
        <v>120</v>
      </c>
      <c r="B10" s="155" t="s">
        <v>121</v>
      </c>
      <c r="C10" s="156">
        <f t="shared" si="0"/>
        <v>110</v>
      </c>
      <c r="D10" s="156">
        <f t="shared" si="0"/>
        <v>0</v>
      </c>
      <c r="E10" s="156"/>
      <c r="F10" s="156"/>
      <c r="G10" s="171"/>
      <c r="H10" s="156"/>
      <c r="I10" s="171">
        <v>110</v>
      </c>
      <c r="J10" s="156"/>
    </row>
    <row r="11" spans="1:10" ht="19.899999999999999" customHeight="1" x14ac:dyDescent="0.25">
      <c r="A11" s="172" t="s">
        <v>122</v>
      </c>
      <c r="B11" s="155" t="s">
        <v>123</v>
      </c>
      <c r="C11" s="156">
        <f t="shared" si="0"/>
        <v>220</v>
      </c>
      <c r="D11" s="156">
        <f t="shared" si="0"/>
        <v>6</v>
      </c>
      <c r="E11" s="156"/>
      <c r="F11" s="156"/>
      <c r="G11" s="171"/>
      <c r="H11" s="156"/>
      <c r="I11" s="171">
        <v>220</v>
      </c>
      <c r="J11" s="156">
        <v>6</v>
      </c>
    </row>
    <row r="12" spans="1:10" ht="19.899999999999999" customHeight="1" x14ac:dyDescent="0.25">
      <c r="A12" s="172" t="s">
        <v>124</v>
      </c>
      <c r="B12" s="155" t="s">
        <v>125</v>
      </c>
      <c r="C12" s="156">
        <f t="shared" si="0"/>
        <v>0</v>
      </c>
      <c r="D12" s="156">
        <f t="shared" si="0"/>
        <v>0</v>
      </c>
      <c r="E12" s="156"/>
      <c r="F12" s="156"/>
      <c r="G12" s="171"/>
      <c r="H12" s="156"/>
      <c r="I12" s="171"/>
      <c r="J12" s="156"/>
    </row>
    <row r="13" spans="1:10" ht="19.899999999999999" customHeight="1" x14ac:dyDescent="0.25">
      <c r="A13" s="173" t="s">
        <v>126</v>
      </c>
      <c r="B13" s="155" t="s">
        <v>127</v>
      </c>
      <c r="C13" s="156">
        <f t="shared" si="0"/>
        <v>0</v>
      </c>
      <c r="D13" s="156">
        <f t="shared" si="0"/>
        <v>0</v>
      </c>
      <c r="E13" s="156"/>
      <c r="F13" s="156"/>
      <c r="G13" s="171"/>
      <c r="H13" s="156"/>
      <c r="I13" s="171"/>
      <c r="J13" s="156"/>
    </row>
    <row r="14" spans="1:10" ht="16.149999999999999" customHeight="1" x14ac:dyDescent="0.25">
      <c r="A14" s="172" t="s">
        <v>128</v>
      </c>
      <c r="B14" s="155" t="s">
        <v>129</v>
      </c>
      <c r="C14" s="156">
        <f t="shared" si="0"/>
        <v>88</v>
      </c>
      <c r="D14" s="156">
        <f t="shared" si="0"/>
        <v>0</v>
      </c>
      <c r="E14" s="156"/>
      <c r="F14" s="156"/>
      <c r="G14" s="171"/>
      <c r="H14" s="156"/>
      <c r="I14" s="171">
        <v>88</v>
      </c>
      <c r="J14" s="156"/>
    </row>
    <row r="15" spans="1:10" ht="19.899999999999999" customHeight="1" x14ac:dyDescent="0.25">
      <c r="A15" s="172" t="s">
        <v>130</v>
      </c>
      <c r="B15" s="155" t="s">
        <v>131</v>
      </c>
      <c r="C15" s="156">
        <f t="shared" si="0"/>
        <v>0</v>
      </c>
      <c r="D15" s="156">
        <f t="shared" si="0"/>
        <v>0</v>
      </c>
      <c r="E15" s="156"/>
      <c r="F15" s="156"/>
      <c r="G15" s="171"/>
      <c r="H15" s="156"/>
      <c r="I15" s="171"/>
      <c r="J15" s="156"/>
    </row>
    <row r="16" spans="1:10" ht="19.899999999999999" customHeight="1" x14ac:dyDescent="0.25">
      <c r="A16" s="172" t="s">
        <v>132</v>
      </c>
      <c r="B16" s="155" t="s">
        <v>133</v>
      </c>
      <c r="C16" s="156">
        <f t="shared" si="0"/>
        <v>83</v>
      </c>
      <c r="D16" s="156">
        <f t="shared" si="0"/>
        <v>0</v>
      </c>
      <c r="E16" s="156"/>
      <c r="F16" s="156"/>
      <c r="G16" s="171"/>
      <c r="H16" s="156"/>
      <c r="I16" s="171">
        <v>83</v>
      </c>
      <c r="J16" s="156"/>
    </row>
    <row r="17" spans="1:10" ht="19.899999999999999" customHeight="1" x14ac:dyDescent="0.25">
      <c r="A17" s="172" t="s">
        <v>134</v>
      </c>
      <c r="B17" s="155" t="s">
        <v>135</v>
      </c>
      <c r="C17" s="156">
        <f t="shared" si="0"/>
        <v>0</v>
      </c>
      <c r="D17" s="156">
        <f t="shared" si="0"/>
        <v>0</v>
      </c>
      <c r="E17" s="156"/>
      <c r="F17" s="156"/>
      <c r="G17" s="171"/>
      <c r="H17" s="156"/>
      <c r="I17" s="171"/>
      <c r="J17" s="156"/>
    </row>
    <row r="18" spans="1:10" ht="19.899999999999999" customHeight="1" x14ac:dyDescent="0.25">
      <c r="A18" s="172" t="s">
        <v>136</v>
      </c>
      <c r="B18" s="155" t="s">
        <v>137</v>
      </c>
      <c r="C18" s="156">
        <f t="shared" si="0"/>
        <v>330</v>
      </c>
      <c r="D18" s="156">
        <f t="shared" si="0"/>
        <v>0</v>
      </c>
      <c r="E18" s="156"/>
      <c r="F18" s="156"/>
      <c r="G18" s="171"/>
      <c r="H18" s="156"/>
      <c r="I18" s="171">
        <v>330</v>
      </c>
      <c r="J18" s="156"/>
    </row>
    <row r="19" spans="1:10" ht="19.899999999999999" customHeight="1" x14ac:dyDescent="0.25">
      <c r="A19" s="172" t="s">
        <v>138</v>
      </c>
      <c r="B19" s="155"/>
      <c r="C19" s="156">
        <f t="shared" ref="C19" si="1">SUM(C20:C22)</f>
        <v>0</v>
      </c>
      <c r="D19" s="156"/>
      <c r="E19" s="156">
        <f t="shared" ref="E19:F19" si="2">SUM(E20:E22)</f>
        <v>0</v>
      </c>
      <c r="F19" s="156">
        <f t="shared" si="2"/>
        <v>0</v>
      </c>
      <c r="G19" s="171"/>
      <c r="H19" s="156"/>
      <c r="I19" s="171">
        <f t="shared" ref="I19:J19" si="3">SUM(I20:I22)</f>
        <v>0</v>
      </c>
      <c r="J19" s="156">
        <f t="shared" si="3"/>
        <v>0</v>
      </c>
    </row>
    <row r="20" spans="1:10" ht="19.899999999999999" customHeight="1" x14ac:dyDescent="0.25">
      <c r="A20" s="369" t="s">
        <v>139</v>
      </c>
      <c r="B20" s="160" t="s">
        <v>140</v>
      </c>
      <c r="C20" s="156">
        <f t="shared" ref="C20:D37" si="4">E20+G20+I20</f>
        <v>0</v>
      </c>
      <c r="D20" s="156">
        <f t="shared" si="4"/>
        <v>0</v>
      </c>
      <c r="E20" s="156"/>
      <c r="F20" s="156"/>
      <c r="G20" s="171"/>
      <c r="H20" s="156"/>
      <c r="I20" s="171"/>
      <c r="J20" s="156"/>
    </row>
    <row r="21" spans="1:10" ht="49.15" customHeight="1" x14ac:dyDescent="0.25">
      <c r="A21" s="367"/>
      <c r="B21" s="161" t="s">
        <v>141</v>
      </c>
      <c r="C21" s="156">
        <f t="shared" si="4"/>
        <v>0</v>
      </c>
      <c r="D21" s="156">
        <f t="shared" si="4"/>
        <v>0</v>
      </c>
      <c r="E21" s="156"/>
      <c r="F21" s="156"/>
      <c r="G21" s="171"/>
      <c r="H21" s="156"/>
      <c r="I21" s="171"/>
      <c r="J21" s="156"/>
    </row>
    <row r="22" spans="1:10" ht="32.450000000000003" customHeight="1" x14ac:dyDescent="0.25">
      <c r="A22" s="368"/>
      <c r="B22" s="161" t="s">
        <v>142</v>
      </c>
      <c r="C22" s="156">
        <f t="shared" si="4"/>
        <v>0</v>
      </c>
      <c r="D22" s="156">
        <f t="shared" si="4"/>
        <v>0</v>
      </c>
      <c r="E22" s="156"/>
      <c r="F22" s="156"/>
      <c r="G22" s="171"/>
      <c r="H22" s="156"/>
      <c r="I22" s="171"/>
      <c r="J22" s="156"/>
    </row>
    <row r="23" spans="1:10" ht="24" customHeight="1" x14ac:dyDescent="0.25">
      <c r="A23" s="172" t="s">
        <v>143</v>
      </c>
      <c r="B23" s="161" t="s">
        <v>144</v>
      </c>
      <c r="C23" s="156">
        <f t="shared" si="4"/>
        <v>176</v>
      </c>
      <c r="D23" s="156">
        <f t="shared" si="4"/>
        <v>0</v>
      </c>
      <c r="E23" s="156"/>
      <c r="F23" s="156"/>
      <c r="G23" s="171"/>
      <c r="H23" s="156"/>
      <c r="I23" s="171">
        <f>110+66</f>
        <v>176</v>
      </c>
      <c r="J23" s="156"/>
    </row>
    <row r="24" spans="1:10" ht="19.899999999999999" customHeight="1" x14ac:dyDescent="0.25">
      <c r="A24" s="173" t="s">
        <v>145</v>
      </c>
      <c r="B24" s="155" t="s">
        <v>146</v>
      </c>
      <c r="C24" s="156">
        <f t="shared" si="4"/>
        <v>55</v>
      </c>
      <c r="D24" s="156">
        <f t="shared" si="4"/>
        <v>5</v>
      </c>
      <c r="E24" s="156"/>
      <c r="F24" s="156"/>
      <c r="G24" s="171"/>
      <c r="H24" s="156"/>
      <c r="I24" s="171">
        <v>55</v>
      </c>
      <c r="J24" s="156">
        <v>5</v>
      </c>
    </row>
    <row r="25" spans="1:10" ht="19.899999999999999" customHeight="1" x14ac:dyDescent="0.25">
      <c r="A25" s="172" t="s">
        <v>147</v>
      </c>
      <c r="B25" s="155" t="s">
        <v>148</v>
      </c>
      <c r="C25" s="156">
        <f t="shared" si="4"/>
        <v>0</v>
      </c>
      <c r="D25" s="156">
        <f t="shared" si="4"/>
        <v>0</v>
      </c>
      <c r="E25" s="156"/>
      <c r="F25" s="156"/>
      <c r="G25" s="171"/>
      <c r="H25" s="156"/>
      <c r="I25" s="171"/>
      <c r="J25" s="156"/>
    </row>
    <row r="26" spans="1:10" ht="19.899999999999999" customHeight="1" x14ac:dyDescent="0.25">
      <c r="A26" s="172" t="s">
        <v>149</v>
      </c>
      <c r="B26" s="155" t="s">
        <v>150</v>
      </c>
      <c r="C26" s="156">
        <f t="shared" si="4"/>
        <v>83</v>
      </c>
      <c r="D26" s="156">
        <f t="shared" si="4"/>
        <v>0</v>
      </c>
      <c r="E26" s="156"/>
      <c r="F26" s="156"/>
      <c r="G26" s="171"/>
      <c r="H26" s="156"/>
      <c r="I26" s="171">
        <v>83</v>
      </c>
      <c r="J26" s="156"/>
    </row>
    <row r="27" spans="1:10" ht="19.899999999999999" customHeight="1" x14ac:dyDescent="0.25">
      <c r="A27" s="172" t="s">
        <v>151</v>
      </c>
      <c r="B27" s="155" t="s">
        <v>152</v>
      </c>
      <c r="C27" s="156">
        <f t="shared" si="4"/>
        <v>0</v>
      </c>
      <c r="D27" s="156">
        <f t="shared" si="4"/>
        <v>0</v>
      </c>
      <c r="E27" s="156"/>
      <c r="F27" s="156"/>
      <c r="G27" s="171"/>
      <c r="H27" s="174"/>
      <c r="I27" s="171"/>
      <c r="J27" s="174"/>
    </row>
    <row r="28" spans="1:10" ht="19.899999999999999" customHeight="1" x14ac:dyDescent="0.25">
      <c r="A28" s="172" t="s">
        <v>153</v>
      </c>
      <c r="B28" s="155" t="s">
        <v>154</v>
      </c>
      <c r="C28" s="156">
        <f t="shared" si="4"/>
        <v>0</v>
      </c>
      <c r="D28" s="156">
        <f t="shared" si="4"/>
        <v>0</v>
      </c>
      <c r="E28" s="156"/>
      <c r="F28" s="156"/>
      <c r="G28" s="171"/>
      <c r="H28" s="156"/>
      <c r="I28" s="171"/>
      <c r="J28" s="156"/>
    </row>
    <row r="29" spans="1:10" ht="19.899999999999999" customHeight="1" x14ac:dyDescent="0.25">
      <c r="A29" s="175" t="s">
        <v>155</v>
      </c>
      <c r="B29" s="155" t="s">
        <v>156</v>
      </c>
      <c r="C29" s="156">
        <f t="shared" si="4"/>
        <v>0</v>
      </c>
      <c r="D29" s="156">
        <f t="shared" si="4"/>
        <v>0</v>
      </c>
      <c r="E29" s="156"/>
      <c r="F29" s="156"/>
      <c r="G29" s="171"/>
      <c r="H29" s="156"/>
      <c r="I29" s="171"/>
      <c r="J29" s="156"/>
    </row>
    <row r="30" spans="1:10" ht="19.899999999999999" customHeight="1" x14ac:dyDescent="0.25">
      <c r="A30" s="172" t="s">
        <v>157</v>
      </c>
      <c r="B30" s="155" t="s">
        <v>158</v>
      </c>
      <c r="C30" s="156">
        <f t="shared" si="4"/>
        <v>782</v>
      </c>
      <c r="D30" s="156">
        <f t="shared" si="4"/>
        <v>0</v>
      </c>
      <c r="E30" s="156"/>
      <c r="F30" s="156"/>
      <c r="G30" s="171"/>
      <c r="H30" s="156"/>
      <c r="I30" s="171">
        <v>782</v>
      </c>
      <c r="J30" s="156"/>
    </row>
    <row r="31" spans="1:10" ht="19.899999999999999" customHeight="1" x14ac:dyDescent="0.25">
      <c r="A31" s="172" t="s">
        <v>159</v>
      </c>
      <c r="B31" s="155" t="s">
        <v>160</v>
      </c>
      <c r="C31" s="156">
        <f t="shared" si="4"/>
        <v>0</v>
      </c>
      <c r="D31" s="156">
        <f t="shared" si="4"/>
        <v>0</v>
      </c>
      <c r="E31" s="156"/>
      <c r="F31" s="156"/>
      <c r="G31" s="171"/>
      <c r="H31" s="156"/>
      <c r="I31" s="171"/>
      <c r="J31" s="156"/>
    </row>
    <row r="32" spans="1:10" ht="19.899999999999999" customHeight="1" x14ac:dyDescent="0.25">
      <c r="A32" s="370" t="s">
        <v>161</v>
      </c>
      <c r="B32" s="155" t="s">
        <v>162</v>
      </c>
      <c r="C32" s="156">
        <f t="shared" si="4"/>
        <v>0</v>
      </c>
      <c r="D32" s="156">
        <f t="shared" si="4"/>
        <v>0</v>
      </c>
      <c r="E32" s="156"/>
      <c r="F32" s="156"/>
      <c r="G32" s="171"/>
      <c r="H32" s="156"/>
      <c r="I32" s="171"/>
      <c r="J32" s="156"/>
    </row>
    <row r="33" spans="1:10" ht="19.899999999999999" customHeight="1" x14ac:dyDescent="0.25">
      <c r="A33" s="371"/>
      <c r="B33" s="155" t="s">
        <v>163</v>
      </c>
      <c r="C33" s="156">
        <f t="shared" si="4"/>
        <v>0</v>
      </c>
      <c r="D33" s="156">
        <f t="shared" si="4"/>
        <v>0</v>
      </c>
      <c r="E33" s="156"/>
      <c r="F33" s="156"/>
      <c r="G33" s="171"/>
      <c r="H33" s="156"/>
      <c r="I33" s="171"/>
      <c r="J33" s="156"/>
    </row>
    <row r="34" spans="1:10" ht="19.899999999999999" customHeight="1" x14ac:dyDescent="0.25">
      <c r="A34" s="175" t="s">
        <v>164</v>
      </c>
      <c r="B34" s="155" t="s">
        <v>165</v>
      </c>
      <c r="C34" s="156">
        <f t="shared" si="4"/>
        <v>0</v>
      </c>
      <c r="D34" s="156">
        <f t="shared" si="4"/>
        <v>0</v>
      </c>
      <c r="E34" s="156"/>
      <c r="F34" s="156"/>
      <c r="G34" s="171"/>
      <c r="H34" s="156"/>
      <c r="I34" s="171"/>
      <c r="J34" s="156"/>
    </row>
    <row r="35" spans="1:10" ht="19.899999999999999" customHeight="1" x14ac:dyDescent="0.25">
      <c r="A35" s="175" t="s">
        <v>166</v>
      </c>
      <c r="B35" s="155" t="s">
        <v>167</v>
      </c>
      <c r="C35" s="156">
        <f t="shared" si="4"/>
        <v>0</v>
      </c>
      <c r="D35" s="156">
        <f t="shared" si="4"/>
        <v>0</v>
      </c>
      <c r="E35" s="156"/>
      <c r="F35" s="156"/>
      <c r="G35" s="171"/>
      <c r="H35" s="156"/>
      <c r="I35" s="171"/>
      <c r="J35" s="156"/>
    </row>
    <row r="36" spans="1:10" ht="19.899999999999999" customHeight="1" x14ac:dyDescent="0.25">
      <c r="A36" s="172" t="s">
        <v>168</v>
      </c>
      <c r="B36" s="155" t="s">
        <v>169</v>
      </c>
      <c r="C36" s="156">
        <f t="shared" si="4"/>
        <v>0</v>
      </c>
      <c r="D36" s="156">
        <f t="shared" si="4"/>
        <v>0</v>
      </c>
      <c r="E36" s="156"/>
      <c r="F36" s="156"/>
      <c r="G36" s="171"/>
      <c r="H36" s="156"/>
      <c r="I36" s="171"/>
      <c r="J36" s="156"/>
    </row>
    <row r="37" spans="1:10" ht="19.899999999999999" customHeight="1" x14ac:dyDescent="0.25">
      <c r="A37" s="172" t="s">
        <v>170</v>
      </c>
      <c r="B37" s="155" t="s">
        <v>171</v>
      </c>
      <c r="C37" s="156">
        <f t="shared" si="4"/>
        <v>0</v>
      </c>
      <c r="D37" s="156">
        <f t="shared" si="4"/>
        <v>0</v>
      </c>
      <c r="E37" s="156"/>
      <c r="F37" s="156"/>
      <c r="G37" s="171"/>
      <c r="H37" s="156"/>
      <c r="I37" s="171"/>
      <c r="J37" s="156"/>
    </row>
    <row r="38" spans="1:10" s="166" customFormat="1" ht="31.9" customHeight="1" x14ac:dyDescent="0.2">
      <c r="A38" s="176" t="s">
        <v>66</v>
      </c>
      <c r="B38" s="177"/>
      <c r="C38" s="154">
        <f t="shared" ref="C38" si="5">SUM(C7:C19)+SUM(C23:C37)</f>
        <v>1927</v>
      </c>
      <c r="D38" s="154">
        <f>SUM(D7:D19)+SUM(D23:D37)</f>
        <v>11</v>
      </c>
      <c r="E38" s="154">
        <f t="shared" ref="E38:J38" si="6">SUM(E7:E19)+SUM(E23:E37)</f>
        <v>0</v>
      </c>
      <c r="F38" s="154">
        <f t="shared" si="6"/>
        <v>0</v>
      </c>
      <c r="G38" s="154">
        <f t="shared" si="6"/>
        <v>0</v>
      </c>
      <c r="H38" s="178">
        <f t="shared" si="6"/>
        <v>0</v>
      </c>
      <c r="I38" s="178">
        <f t="shared" si="6"/>
        <v>1927</v>
      </c>
      <c r="J38" s="154">
        <f t="shared" si="6"/>
        <v>11</v>
      </c>
    </row>
    <row r="39" spans="1:10" s="166" customFormat="1" ht="31.9" customHeight="1" x14ac:dyDescent="0.2">
      <c r="A39" s="167"/>
      <c r="B39" s="168"/>
      <c r="C39" s="169"/>
      <c r="D39" s="170"/>
      <c r="E39" s="170"/>
      <c r="F39" s="169"/>
      <c r="G39" s="169"/>
      <c r="H39" s="16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23622047244094491" right="0.23622047244094491" top="0.47244094488188981" bottom="0.43307086614173229" header="0.31496062992125984" footer="0.31496062992125984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2:J40"/>
  <sheetViews>
    <sheetView topLeftCell="A19" workbookViewId="0">
      <selection activeCell="U23" sqref="U2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36" t="s">
        <v>293</v>
      </c>
      <c r="B2" s="336"/>
    </row>
    <row r="3" spans="1:10" ht="26.45" customHeight="1" x14ac:dyDescent="0.25">
      <c r="A3" s="336"/>
      <c r="B3" s="336"/>
    </row>
    <row r="4" spans="1:10" ht="30.6" customHeight="1" thickBot="1" x14ac:dyDescent="0.3">
      <c r="A4" s="255" t="s">
        <v>294</v>
      </c>
      <c r="B4" s="254"/>
    </row>
    <row r="5" spans="1:10" ht="30.6" customHeight="1" x14ac:dyDescent="0.25">
      <c r="A5" s="382" t="s">
        <v>291</v>
      </c>
      <c r="B5" s="385" t="s">
        <v>290</v>
      </c>
    </row>
    <row r="6" spans="1:10" ht="37.9" customHeight="1" x14ac:dyDescent="0.25">
      <c r="A6" s="380"/>
      <c r="B6" s="386"/>
    </row>
    <row r="7" spans="1:10" s="151" customFormat="1" ht="16.5" customHeight="1" x14ac:dyDescent="0.25">
      <c r="A7" s="378" t="s">
        <v>289</v>
      </c>
      <c r="B7" s="379"/>
      <c r="C7" s="1"/>
      <c r="D7" s="1"/>
      <c r="E7" s="236"/>
      <c r="F7" s="1"/>
      <c r="G7" s="1"/>
      <c r="H7" s="1"/>
      <c r="I7" s="1"/>
      <c r="J7" s="1"/>
    </row>
    <row r="8" spans="1:10" s="151" customFormat="1" ht="16.5" customHeight="1" x14ac:dyDescent="0.25">
      <c r="A8" s="378" t="s">
        <v>260</v>
      </c>
      <c r="B8" s="379"/>
      <c r="C8" s="1"/>
      <c r="D8" s="1"/>
      <c r="E8" s="236"/>
      <c r="F8" s="1"/>
      <c r="G8" s="1"/>
      <c r="H8" s="1"/>
      <c r="I8" s="1"/>
      <c r="J8" s="1"/>
    </row>
    <row r="9" spans="1:10" s="151" customFormat="1" ht="28.9" customHeight="1" x14ac:dyDescent="0.25">
      <c r="A9" s="380" t="s">
        <v>288</v>
      </c>
      <c r="B9" s="381"/>
      <c r="C9" s="1"/>
      <c r="D9" s="1"/>
      <c r="E9" s="236"/>
      <c r="F9" s="1"/>
      <c r="G9" s="1"/>
      <c r="H9" s="1"/>
      <c r="I9" s="1"/>
      <c r="J9" s="1"/>
    </row>
    <row r="10" spans="1:10" s="151" customFormat="1" ht="16.5" customHeight="1" x14ac:dyDescent="0.25">
      <c r="A10" s="251" t="s">
        <v>287</v>
      </c>
      <c r="B10" s="250">
        <v>6160</v>
      </c>
      <c r="C10" s="1"/>
      <c r="D10" s="1"/>
      <c r="E10" s="236"/>
      <c r="F10" s="1"/>
      <c r="G10" s="1"/>
      <c r="H10" s="1"/>
      <c r="I10" s="1"/>
      <c r="J10" s="1"/>
    </row>
    <row r="11" spans="1:10" s="151" customFormat="1" ht="19.149999999999999" customHeight="1" x14ac:dyDescent="0.25">
      <c r="A11" s="243" t="s">
        <v>285</v>
      </c>
      <c r="B11" s="239">
        <v>3080</v>
      </c>
      <c r="C11" s="1"/>
      <c r="D11" s="1"/>
      <c r="E11" s="236"/>
      <c r="F11" s="1"/>
      <c r="G11" s="1"/>
      <c r="H11" s="1"/>
      <c r="I11" s="1"/>
      <c r="J11" s="1"/>
    </row>
    <row r="12" spans="1:10" s="151" customFormat="1" ht="15.75" x14ac:dyDescent="0.25">
      <c r="A12" s="243" t="s">
        <v>284</v>
      </c>
      <c r="B12" s="239">
        <v>3080</v>
      </c>
      <c r="C12" s="1"/>
      <c r="D12" s="1"/>
      <c r="E12" s="236"/>
      <c r="F12" s="1"/>
      <c r="G12" s="1"/>
      <c r="H12" s="1"/>
      <c r="I12" s="1"/>
      <c r="J12" s="1"/>
    </row>
    <row r="13" spans="1:10" s="151" customFormat="1" ht="15.75" x14ac:dyDescent="0.25">
      <c r="A13" s="251" t="s">
        <v>286</v>
      </c>
      <c r="B13" s="250">
        <v>1029</v>
      </c>
      <c r="C13" s="1"/>
      <c r="D13" s="1"/>
      <c r="E13" s="236"/>
      <c r="F13" s="1"/>
      <c r="G13" s="1"/>
      <c r="H13" s="1"/>
      <c r="I13" s="1"/>
      <c r="J13" s="1"/>
    </row>
    <row r="14" spans="1:10" s="151" customFormat="1" ht="15.75" x14ac:dyDescent="0.25">
      <c r="A14" s="243" t="s">
        <v>285</v>
      </c>
      <c r="B14" s="239">
        <v>819</v>
      </c>
      <c r="C14" s="1"/>
      <c r="D14" s="1"/>
      <c r="E14" s="236"/>
      <c r="F14" s="1"/>
      <c r="G14" s="1"/>
      <c r="H14" s="1"/>
      <c r="I14" s="1"/>
      <c r="J14" s="1"/>
    </row>
    <row r="15" spans="1:10" s="151" customFormat="1" ht="15.75" x14ac:dyDescent="0.25">
      <c r="A15" s="243" t="s">
        <v>284</v>
      </c>
      <c r="B15" s="239">
        <v>210</v>
      </c>
      <c r="C15" s="1"/>
      <c r="D15" s="1"/>
      <c r="E15" s="236"/>
      <c r="F15" s="1"/>
      <c r="G15" s="1"/>
      <c r="H15" s="1"/>
      <c r="I15" s="1"/>
      <c r="J15" s="1"/>
    </row>
    <row r="16" spans="1:10" s="151" customFormat="1" ht="13.9" customHeight="1" x14ac:dyDescent="0.25">
      <c r="A16" s="245" t="s">
        <v>283</v>
      </c>
      <c r="B16" s="253">
        <v>5112</v>
      </c>
      <c r="C16" s="1"/>
      <c r="D16" s="1"/>
      <c r="E16" s="236"/>
      <c r="F16" s="1"/>
      <c r="G16" s="1"/>
      <c r="H16" s="1"/>
      <c r="I16" s="1"/>
      <c r="J16" s="1"/>
    </row>
    <row r="17" spans="1:10" s="151" customFormat="1" ht="31.5" x14ac:dyDescent="0.25">
      <c r="A17" s="245" t="s">
        <v>282</v>
      </c>
      <c r="B17" s="250">
        <v>1300</v>
      </c>
      <c r="C17" s="1"/>
      <c r="D17" s="1"/>
      <c r="E17" s="236"/>
      <c r="F17" s="1"/>
      <c r="G17" s="1"/>
      <c r="H17" s="1"/>
      <c r="I17" s="1"/>
      <c r="J17" s="1"/>
    </row>
    <row r="18" spans="1:10" s="151" customFormat="1" ht="46.15" customHeight="1" x14ac:dyDescent="0.25">
      <c r="A18" s="249" t="s">
        <v>281</v>
      </c>
      <c r="B18" s="239">
        <v>8410</v>
      </c>
      <c r="C18" s="1"/>
      <c r="D18" s="1"/>
      <c r="E18" s="236"/>
      <c r="F18" s="1"/>
      <c r="G18" s="1"/>
      <c r="H18" s="1"/>
      <c r="I18" s="1"/>
      <c r="J18" s="1"/>
    </row>
    <row r="19" spans="1:10" s="151" customFormat="1" ht="46.15" customHeight="1" x14ac:dyDescent="0.25">
      <c r="A19" s="247" t="s">
        <v>280</v>
      </c>
      <c r="B19" s="246" t="s">
        <v>279</v>
      </c>
      <c r="C19" s="1"/>
      <c r="D19" s="1"/>
      <c r="E19" s="236"/>
      <c r="F19" s="1"/>
      <c r="G19" s="1"/>
      <c r="H19" s="1"/>
      <c r="I19" s="1"/>
      <c r="J19" s="1"/>
    </row>
    <row r="20" spans="1:10" s="151" customFormat="1" ht="16.899999999999999" customHeight="1" x14ac:dyDescent="0.25">
      <c r="A20" s="383" t="s">
        <v>278</v>
      </c>
      <c r="B20" s="384"/>
      <c r="C20" s="1"/>
      <c r="D20" s="1"/>
      <c r="E20" s="236"/>
      <c r="F20" s="1"/>
      <c r="G20" s="1"/>
      <c r="H20" s="1"/>
      <c r="I20" s="1"/>
      <c r="J20" s="1"/>
    </row>
    <row r="21" spans="1:10" s="151" customFormat="1" ht="13.9" customHeight="1" x14ac:dyDescent="0.25">
      <c r="A21" s="243" t="s">
        <v>277</v>
      </c>
      <c r="B21" s="239"/>
      <c r="C21" s="241"/>
      <c r="D21" s="241"/>
      <c r="E21" s="236"/>
      <c r="F21" s="1"/>
      <c r="G21" s="1"/>
      <c r="H21" s="1"/>
      <c r="I21" s="1"/>
      <c r="J21" s="1"/>
    </row>
    <row r="22" spans="1:10" s="151" customFormat="1" ht="15.6" customHeight="1" x14ac:dyDescent="0.25">
      <c r="A22" s="243" t="s">
        <v>276</v>
      </c>
      <c r="B22" s="239"/>
      <c r="C22" s="241"/>
      <c r="D22" s="241"/>
      <c r="E22" s="236"/>
      <c r="F22" s="1"/>
      <c r="G22" s="1"/>
      <c r="H22" s="1"/>
      <c r="I22" s="1"/>
      <c r="J22" s="1"/>
    </row>
    <row r="23" spans="1:10" s="151" customFormat="1" ht="15.6" customHeight="1" x14ac:dyDescent="0.25">
      <c r="A23" s="240" t="s">
        <v>275</v>
      </c>
      <c r="B23" s="239">
        <v>650</v>
      </c>
      <c r="C23" s="241"/>
      <c r="D23" s="241"/>
      <c r="E23" s="236"/>
      <c r="F23" s="1"/>
      <c r="G23" s="1"/>
      <c r="H23" s="1"/>
      <c r="I23" s="1"/>
      <c r="J23" s="1"/>
    </row>
    <row r="24" spans="1:10" s="151" customFormat="1" ht="26.45" customHeight="1" x14ac:dyDescent="0.25">
      <c r="A24" s="243" t="s">
        <v>274</v>
      </c>
      <c r="B24" s="239"/>
      <c r="C24" s="241"/>
      <c r="D24" s="241"/>
      <c r="E24" s="236"/>
      <c r="F24" s="1"/>
      <c r="G24" s="1"/>
      <c r="H24" s="1"/>
      <c r="I24" s="1"/>
      <c r="J24" s="1"/>
    </row>
    <row r="25" spans="1:10" s="151" customFormat="1" ht="15" customHeight="1" x14ac:dyDescent="0.25">
      <c r="A25" s="243" t="s">
        <v>273</v>
      </c>
      <c r="B25" s="239"/>
      <c r="C25" s="241"/>
      <c r="D25" s="241"/>
      <c r="E25" s="236"/>
      <c r="F25" s="1"/>
      <c r="G25" s="1"/>
      <c r="H25" s="1"/>
      <c r="I25" s="1"/>
      <c r="J25" s="1"/>
    </row>
    <row r="26" spans="1:10" s="151" customFormat="1" ht="15" customHeight="1" x14ac:dyDescent="0.25">
      <c r="A26" s="243" t="s">
        <v>272</v>
      </c>
      <c r="B26" s="239"/>
      <c r="C26" s="241"/>
      <c r="D26" s="241"/>
      <c r="E26" s="236"/>
      <c r="F26" s="1"/>
      <c r="G26" s="1"/>
      <c r="H26" s="1"/>
      <c r="I26" s="1"/>
      <c r="J26" s="1"/>
    </row>
    <row r="27" spans="1:10" s="151" customFormat="1" ht="15" customHeight="1" x14ac:dyDescent="0.25">
      <c r="A27" s="243" t="s">
        <v>271</v>
      </c>
      <c r="B27" s="239">
        <v>150</v>
      </c>
      <c r="C27" s="241"/>
      <c r="D27" s="241"/>
      <c r="E27" s="236"/>
      <c r="F27" s="1"/>
      <c r="G27" s="1"/>
      <c r="H27" s="1"/>
      <c r="I27" s="1"/>
      <c r="J27" s="1"/>
    </row>
    <row r="28" spans="1:10" s="151" customFormat="1" ht="15" customHeight="1" x14ac:dyDescent="0.25">
      <c r="A28" s="243" t="s">
        <v>270</v>
      </c>
      <c r="B28" s="239">
        <v>100</v>
      </c>
      <c r="C28" s="241"/>
      <c r="D28" s="241"/>
      <c r="E28" s="236"/>
      <c r="F28" s="1"/>
      <c r="G28" s="1"/>
      <c r="H28" s="1"/>
      <c r="I28" s="1"/>
      <c r="J28" s="1"/>
    </row>
    <row r="29" spans="1:10" s="151" customFormat="1" ht="15" customHeight="1" x14ac:dyDescent="0.25">
      <c r="A29" s="243" t="s">
        <v>269</v>
      </c>
      <c r="B29" s="239"/>
      <c r="C29" s="241"/>
      <c r="D29" s="241"/>
      <c r="E29" s="236"/>
      <c r="F29" s="1"/>
      <c r="G29" s="1"/>
      <c r="H29" s="1"/>
      <c r="I29" s="1"/>
      <c r="J29" s="1"/>
    </row>
    <row r="30" spans="1:10" s="151" customFormat="1" ht="15" customHeight="1" x14ac:dyDescent="0.25">
      <c r="A30" s="243" t="s">
        <v>268</v>
      </c>
      <c r="B30" s="239"/>
      <c r="C30" s="241"/>
      <c r="D30" s="241"/>
      <c r="E30" s="236"/>
      <c r="F30" s="1"/>
      <c r="G30" s="1"/>
      <c r="H30" s="1"/>
      <c r="I30" s="1"/>
      <c r="J30" s="1"/>
    </row>
    <row r="31" spans="1:10" s="151" customFormat="1" ht="28.9" customHeight="1" x14ac:dyDescent="0.25">
      <c r="A31" s="245" t="s">
        <v>267</v>
      </c>
      <c r="B31" s="244">
        <v>0</v>
      </c>
      <c r="C31" s="241"/>
      <c r="D31" s="241"/>
      <c r="E31" s="236"/>
      <c r="F31" s="1"/>
      <c r="G31" s="1"/>
      <c r="H31" s="1"/>
      <c r="I31" s="1"/>
      <c r="J31" s="1"/>
    </row>
    <row r="32" spans="1:10" s="151" customFormat="1" ht="16.899999999999999" customHeight="1" x14ac:dyDescent="0.25">
      <c r="A32" s="243" t="s">
        <v>266</v>
      </c>
      <c r="B32" s="239"/>
      <c r="C32" s="241"/>
      <c r="D32" s="241"/>
      <c r="E32" s="236"/>
      <c r="F32" s="1"/>
      <c r="G32" s="1"/>
      <c r="H32" s="1"/>
      <c r="I32" s="1"/>
      <c r="J32" s="1"/>
    </row>
    <row r="33" spans="1:10" s="151" customFormat="1" ht="17.45" customHeight="1" x14ac:dyDescent="0.25">
      <c r="A33" s="242" t="s">
        <v>265</v>
      </c>
      <c r="B33" s="239"/>
      <c r="C33" s="241"/>
      <c r="D33" s="241"/>
      <c r="E33" s="236"/>
      <c r="F33" s="1"/>
      <c r="G33" s="1"/>
      <c r="H33" s="1"/>
      <c r="I33" s="1"/>
      <c r="J33" s="1"/>
    </row>
    <row r="34" spans="1:10" s="151" customFormat="1" ht="14.45" customHeight="1" x14ac:dyDescent="0.25">
      <c r="A34" s="374" t="s">
        <v>264</v>
      </c>
      <c r="B34" s="375"/>
      <c r="C34" s="241"/>
      <c r="D34" s="241"/>
      <c r="E34" s="236"/>
      <c r="F34" s="1"/>
      <c r="G34" s="1"/>
      <c r="H34" s="1"/>
      <c r="I34" s="1"/>
      <c r="J34" s="1"/>
    </row>
    <row r="35" spans="1:10" s="151" customFormat="1" ht="15" customHeight="1" x14ac:dyDescent="0.25">
      <c r="A35" s="240" t="s">
        <v>263</v>
      </c>
      <c r="B35" s="239"/>
      <c r="C35" s="1"/>
      <c r="D35" s="1"/>
      <c r="E35" s="236"/>
      <c r="F35" s="1"/>
      <c r="G35" s="1"/>
      <c r="H35" s="1"/>
      <c r="I35" s="1"/>
      <c r="J35" s="1"/>
    </row>
    <row r="36" spans="1:10" s="151" customFormat="1" ht="14.45" customHeight="1" x14ac:dyDescent="0.25">
      <c r="A36" s="240" t="s">
        <v>262</v>
      </c>
      <c r="B36" s="239"/>
      <c r="C36" s="1"/>
      <c r="D36" s="1"/>
      <c r="E36" s="236"/>
      <c r="F36" s="1"/>
      <c r="G36" s="1"/>
      <c r="H36" s="1"/>
      <c r="I36" s="1"/>
      <c r="J36" s="1"/>
    </row>
    <row r="37" spans="1:10" s="151" customFormat="1" ht="19.149999999999999" customHeight="1" x14ac:dyDescent="0.25">
      <c r="A37" s="376" t="s">
        <v>261</v>
      </c>
      <c r="B37" s="377"/>
      <c r="C37" s="1"/>
      <c r="D37" s="1"/>
      <c r="E37" s="236"/>
      <c r="F37" s="1"/>
      <c r="G37" s="1"/>
      <c r="H37" s="1"/>
      <c r="I37" s="1"/>
      <c r="J37" s="1"/>
    </row>
    <row r="38" spans="1:10" s="151" customFormat="1" ht="17.649999999999999" customHeight="1" x14ac:dyDescent="0.25">
      <c r="A38" s="378" t="s">
        <v>260</v>
      </c>
      <c r="B38" s="379"/>
      <c r="C38" s="1"/>
      <c r="D38" s="1"/>
      <c r="E38" s="236"/>
      <c r="F38" s="1"/>
      <c r="G38" s="1"/>
      <c r="H38" s="1"/>
      <c r="I38" s="1"/>
      <c r="J38" s="1"/>
    </row>
    <row r="39" spans="1:10" s="151" customFormat="1" ht="12" customHeight="1" x14ac:dyDescent="0.25">
      <c r="A39" s="240" t="s">
        <v>259</v>
      </c>
      <c r="B39" s="239">
        <v>40</v>
      </c>
      <c r="C39" s="1"/>
      <c r="D39" s="1"/>
      <c r="E39" s="236"/>
      <c r="F39" s="1"/>
      <c r="G39" s="1"/>
      <c r="H39" s="1"/>
      <c r="I39" s="1"/>
      <c r="J39" s="1"/>
    </row>
    <row r="40" spans="1:10" s="151" customFormat="1" ht="15.75" thickBot="1" x14ac:dyDescent="0.3">
      <c r="A40" s="238" t="s">
        <v>258</v>
      </c>
      <c r="B40" s="252">
        <v>80</v>
      </c>
      <c r="C40" s="1"/>
      <c r="D40" s="1"/>
      <c r="E40" s="236"/>
      <c r="F40" s="1"/>
      <c r="G40" s="1"/>
      <c r="H40" s="1"/>
      <c r="I40" s="1"/>
      <c r="J40" s="1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71"/>
  <sheetViews>
    <sheetView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3.42578125" style="2" customWidth="1"/>
    <col min="6" max="6" width="12.28515625" style="2" customWidth="1"/>
    <col min="7" max="7" width="17.28515625" style="2" customWidth="1"/>
    <col min="8" max="8" width="9.7109375" style="2" customWidth="1"/>
    <col min="9" max="12" width="9.28515625" style="5" customWidth="1"/>
    <col min="13" max="249" width="8.85546875" style="2"/>
    <col min="250" max="250" width="34" style="2" customWidth="1"/>
    <col min="251" max="251" width="11.28515625" style="2" customWidth="1"/>
    <col min="252" max="252" width="11" style="2" customWidth="1"/>
    <col min="253" max="259" width="8.85546875" style="2"/>
    <col min="260" max="261" width="10.7109375" style="2" customWidth="1"/>
    <col min="262" max="262" width="8.85546875" style="2"/>
    <col min="263" max="263" width="11.5703125" style="2" customWidth="1"/>
    <col min="264" max="264" width="13.7109375" style="2" customWidth="1"/>
    <col min="265" max="268" width="9.28515625" style="2" customWidth="1"/>
    <col min="269" max="505" width="8.85546875" style="2"/>
    <col min="506" max="506" width="34" style="2" customWidth="1"/>
    <col min="507" max="507" width="11.28515625" style="2" customWidth="1"/>
    <col min="508" max="508" width="11" style="2" customWidth="1"/>
    <col min="509" max="515" width="8.85546875" style="2"/>
    <col min="516" max="517" width="10.7109375" style="2" customWidth="1"/>
    <col min="518" max="518" width="8.85546875" style="2"/>
    <col min="519" max="519" width="11.5703125" style="2" customWidth="1"/>
    <col min="520" max="520" width="13.7109375" style="2" customWidth="1"/>
    <col min="521" max="524" width="9.28515625" style="2" customWidth="1"/>
    <col min="525" max="761" width="8.85546875" style="2"/>
    <col min="762" max="762" width="34" style="2" customWidth="1"/>
    <col min="763" max="763" width="11.28515625" style="2" customWidth="1"/>
    <col min="764" max="764" width="11" style="2" customWidth="1"/>
    <col min="765" max="771" width="8.85546875" style="2"/>
    <col min="772" max="773" width="10.7109375" style="2" customWidth="1"/>
    <col min="774" max="774" width="8.85546875" style="2"/>
    <col min="775" max="775" width="11.5703125" style="2" customWidth="1"/>
    <col min="776" max="776" width="13.7109375" style="2" customWidth="1"/>
    <col min="777" max="780" width="9.28515625" style="2" customWidth="1"/>
    <col min="781" max="1017" width="8.85546875" style="2"/>
    <col min="1018" max="1018" width="34" style="2" customWidth="1"/>
    <col min="1019" max="1019" width="11.28515625" style="2" customWidth="1"/>
    <col min="1020" max="1020" width="11" style="2" customWidth="1"/>
    <col min="1021" max="1027" width="8.85546875" style="2"/>
    <col min="1028" max="1029" width="10.7109375" style="2" customWidth="1"/>
    <col min="1030" max="1030" width="8.85546875" style="2"/>
    <col min="1031" max="1031" width="11.5703125" style="2" customWidth="1"/>
    <col min="1032" max="1032" width="13.7109375" style="2" customWidth="1"/>
    <col min="1033" max="1036" width="9.28515625" style="2" customWidth="1"/>
    <col min="1037" max="1273" width="8.85546875" style="2"/>
    <col min="1274" max="1274" width="34" style="2" customWidth="1"/>
    <col min="1275" max="1275" width="11.28515625" style="2" customWidth="1"/>
    <col min="1276" max="1276" width="11" style="2" customWidth="1"/>
    <col min="1277" max="1283" width="8.85546875" style="2"/>
    <col min="1284" max="1285" width="10.7109375" style="2" customWidth="1"/>
    <col min="1286" max="1286" width="8.85546875" style="2"/>
    <col min="1287" max="1287" width="11.5703125" style="2" customWidth="1"/>
    <col min="1288" max="1288" width="13.7109375" style="2" customWidth="1"/>
    <col min="1289" max="1292" width="9.28515625" style="2" customWidth="1"/>
    <col min="1293" max="1529" width="8.85546875" style="2"/>
    <col min="1530" max="1530" width="34" style="2" customWidth="1"/>
    <col min="1531" max="1531" width="11.28515625" style="2" customWidth="1"/>
    <col min="1532" max="1532" width="11" style="2" customWidth="1"/>
    <col min="1533" max="1539" width="8.85546875" style="2"/>
    <col min="1540" max="1541" width="10.7109375" style="2" customWidth="1"/>
    <col min="1542" max="1542" width="8.85546875" style="2"/>
    <col min="1543" max="1543" width="11.5703125" style="2" customWidth="1"/>
    <col min="1544" max="1544" width="13.7109375" style="2" customWidth="1"/>
    <col min="1545" max="1548" width="9.28515625" style="2" customWidth="1"/>
    <col min="1549" max="1785" width="8.85546875" style="2"/>
    <col min="1786" max="1786" width="34" style="2" customWidth="1"/>
    <col min="1787" max="1787" width="11.28515625" style="2" customWidth="1"/>
    <col min="1788" max="1788" width="11" style="2" customWidth="1"/>
    <col min="1789" max="1795" width="8.85546875" style="2"/>
    <col min="1796" max="1797" width="10.7109375" style="2" customWidth="1"/>
    <col min="1798" max="1798" width="8.85546875" style="2"/>
    <col min="1799" max="1799" width="11.5703125" style="2" customWidth="1"/>
    <col min="1800" max="1800" width="13.7109375" style="2" customWidth="1"/>
    <col min="1801" max="1804" width="9.28515625" style="2" customWidth="1"/>
    <col min="1805" max="2041" width="8.85546875" style="2"/>
    <col min="2042" max="2042" width="34" style="2" customWidth="1"/>
    <col min="2043" max="2043" width="11.28515625" style="2" customWidth="1"/>
    <col min="2044" max="2044" width="11" style="2" customWidth="1"/>
    <col min="2045" max="2051" width="8.85546875" style="2"/>
    <col min="2052" max="2053" width="10.7109375" style="2" customWidth="1"/>
    <col min="2054" max="2054" width="8.85546875" style="2"/>
    <col min="2055" max="2055" width="11.5703125" style="2" customWidth="1"/>
    <col min="2056" max="2056" width="13.7109375" style="2" customWidth="1"/>
    <col min="2057" max="2060" width="9.28515625" style="2" customWidth="1"/>
    <col min="2061" max="2297" width="8.85546875" style="2"/>
    <col min="2298" max="2298" width="34" style="2" customWidth="1"/>
    <col min="2299" max="2299" width="11.28515625" style="2" customWidth="1"/>
    <col min="2300" max="2300" width="11" style="2" customWidth="1"/>
    <col min="2301" max="2307" width="8.85546875" style="2"/>
    <col min="2308" max="2309" width="10.7109375" style="2" customWidth="1"/>
    <col min="2310" max="2310" width="8.85546875" style="2"/>
    <col min="2311" max="2311" width="11.5703125" style="2" customWidth="1"/>
    <col min="2312" max="2312" width="13.7109375" style="2" customWidth="1"/>
    <col min="2313" max="2316" width="9.28515625" style="2" customWidth="1"/>
    <col min="2317" max="2553" width="8.85546875" style="2"/>
    <col min="2554" max="2554" width="34" style="2" customWidth="1"/>
    <col min="2555" max="2555" width="11.28515625" style="2" customWidth="1"/>
    <col min="2556" max="2556" width="11" style="2" customWidth="1"/>
    <col min="2557" max="2563" width="8.85546875" style="2"/>
    <col min="2564" max="2565" width="10.7109375" style="2" customWidth="1"/>
    <col min="2566" max="2566" width="8.85546875" style="2"/>
    <col min="2567" max="2567" width="11.5703125" style="2" customWidth="1"/>
    <col min="2568" max="2568" width="13.7109375" style="2" customWidth="1"/>
    <col min="2569" max="2572" width="9.28515625" style="2" customWidth="1"/>
    <col min="2573" max="2809" width="8.85546875" style="2"/>
    <col min="2810" max="2810" width="34" style="2" customWidth="1"/>
    <col min="2811" max="2811" width="11.28515625" style="2" customWidth="1"/>
    <col min="2812" max="2812" width="11" style="2" customWidth="1"/>
    <col min="2813" max="2819" width="8.85546875" style="2"/>
    <col min="2820" max="2821" width="10.7109375" style="2" customWidth="1"/>
    <col min="2822" max="2822" width="8.85546875" style="2"/>
    <col min="2823" max="2823" width="11.5703125" style="2" customWidth="1"/>
    <col min="2824" max="2824" width="13.7109375" style="2" customWidth="1"/>
    <col min="2825" max="2828" width="9.28515625" style="2" customWidth="1"/>
    <col min="2829" max="3065" width="8.85546875" style="2"/>
    <col min="3066" max="3066" width="34" style="2" customWidth="1"/>
    <col min="3067" max="3067" width="11.28515625" style="2" customWidth="1"/>
    <col min="3068" max="3068" width="11" style="2" customWidth="1"/>
    <col min="3069" max="3075" width="8.85546875" style="2"/>
    <col min="3076" max="3077" width="10.7109375" style="2" customWidth="1"/>
    <col min="3078" max="3078" width="8.85546875" style="2"/>
    <col min="3079" max="3079" width="11.5703125" style="2" customWidth="1"/>
    <col min="3080" max="3080" width="13.7109375" style="2" customWidth="1"/>
    <col min="3081" max="3084" width="9.28515625" style="2" customWidth="1"/>
    <col min="3085" max="3321" width="8.85546875" style="2"/>
    <col min="3322" max="3322" width="34" style="2" customWidth="1"/>
    <col min="3323" max="3323" width="11.28515625" style="2" customWidth="1"/>
    <col min="3324" max="3324" width="11" style="2" customWidth="1"/>
    <col min="3325" max="3331" width="8.85546875" style="2"/>
    <col min="3332" max="3333" width="10.7109375" style="2" customWidth="1"/>
    <col min="3334" max="3334" width="8.85546875" style="2"/>
    <col min="3335" max="3335" width="11.5703125" style="2" customWidth="1"/>
    <col min="3336" max="3336" width="13.7109375" style="2" customWidth="1"/>
    <col min="3337" max="3340" width="9.28515625" style="2" customWidth="1"/>
    <col min="3341" max="3577" width="8.85546875" style="2"/>
    <col min="3578" max="3578" width="34" style="2" customWidth="1"/>
    <col min="3579" max="3579" width="11.28515625" style="2" customWidth="1"/>
    <col min="3580" max="3580" width="11" style="2" customWidth="1"/>
    <col min="3581" max="3587" width="8.85546875" style="2"/>
    <col min="3588" max="3589" width="10.7109375" style="2" customWidth="1"/>
    <col min="3590" max="3590" width="8.85546875" style="2"/>
    <col min="3591" max="3591" width="11.5703125" style="2" customWidth="1"/>
    <col min="3592" max="3592" width="13.7109375" style="2" customWidth="1"/>
    <col min="3593" max="3596" width="9.28515625" style="2" customWidth="1"/>
    <col min="3597" max="3833" width="8.85546875" style="2"/>
    <col min="3834" max="3834" width="34" style="2" customWidth="1"/>
    <col min="3835" max="3835" width="11.28515625" style="2" customWidth="1"/>
    <col min="3836" max="3836" width="11" style="2" customWidth="1"/>
    <col min="3837" max="3843" width="8.85546875" style="2"/>
    <col min="3844" max="3845" width="10.7109375" style="2" customWidth="1"/>
    <col min="3846" max="3846" width="8.85546875" style="2"/>
    <col min="3847" max="3847" width="11.5703125" style="2" customWidth="1"/>
    <col min="3848" max="3848" width="13.7109375" style="2" customWidth="1"/>
    <col min="3849" max="3852" width="9.28515625" style="2" customWidth="1"/>
    <col min="3853" max="4089" width="8.85546875" style="2"/>
    <col min="4090" max="4090" width="34" style="2" customWidth="1"/>
    <col min="4091" max="4091" width="11.28515625" style="2" customWidth="1"/>
    <col min="4092" max="4092" width="11" style="2" customWidth="1"/>
    <col min="4093" max="4099" width="8.85546875" style="2"/>
    <col min="4100" max="4101" width="10.7109375" style="2" customWidth="1"/>
    <col min="4102" max="4102" width="8.85546875" style="2"/>
    <col min="4103" max="4103" width="11.5703125" style="2" customWidth="1"/>
    <col min="4104" max="4104" width="13.7109375" style="2" customWidth="1"/>
    <col min="4105" max="4108" width="9.28515625" style="2" customWidth="1"/>
    <col min="4109" max="4345" width="8.85546875" style="2"/>
    <col min="4346" max="4346" width="34" style="2" customWidth="1"/>
    <col min="4347" max="4347" width="11.28515625" style="2" customWidth="1"/>
    <col min="4348" max="4348" width="11" style="2" customWidth="1"/>
    <col min="4349" max="4355" width="8.85546875" style="2"/>
    <col min="4356" max="4357" width="10.7109375" style="2" customWidth="1"/>
    <col min="4358" max="4358" width="8.85546875" style="2"/>
    <col min="4359" max="4359" width="11.5703125" style="2" customWidth="1"/>
    <col min="4360" max="4360" width="13.7109375" style="2" customWidth="1"/>
    <col min="4361" max="4364" width="9.28515625" style="2" customWidth="1"/>
    <col min="4365" max="4601" width="8.85546875" style="2"/>
    <col min="4602" max="4602" width="34" style="2" customWidth="1"/>
    <col min="4603" max="4603" width="11.28515625" style="2" customWidth="1"/>
    <col min="4604" max="4604" width="11" style="2" customWidth="1"/>
    <col min="4605" max="4611" width="8.85546875" style="2"/>
    <col min="4612" max="4613" width="10.7109375" style="2" customWidth="1"/>
    <col min="4614" max="4614" width="8.85546875" style="2"/>
    <col min="4615" max="4615" width="11.5703125" style="2" customWidth="1"/>
    <col min="4616" max="4616" width="13.7109375" style="2" customWidth="1"/>
    <col min="4617" max="4620" width="9.28515625" style="2" customWidth="1"/>
    <col min="4621" max="4857" width="8.85546875" style="2"/>
    <col min="4858" max="4858" width="34" style="2" customWidth="1"/>
    <col min="4859" max="4859" width="11.28515625" style="2" customWidth="1"/>
    <col min="4860" max="4860" width="11" style="2" customWidth="1"/>
    <col min="4861" max="4867" width="8.85546875" style="2"/>
    <col min="4868" max="4869" width="10.7109375" style="2" customWidth="1"/>
    <col min="4870" max="4870" width="8.85546875" style="2"/>
    <col min="4871" max="4871" width="11.5703125" style="2" customWidth="1"/>
    <col min="4872" max="4872" width="13.7109375" style="2" customWidth="1"/>
    <col min="4873" max="4876" width="9.28515625" style="2" customWidth="1"/>
    <col min="4877" max="5113" width="8.85546875" style="2"/>
    <col min="5114" max="5114" width="34" style="2" customWidth="1"/>
    <col min="5115" max="5115" width="11.28515625" style="2" customWidth="1"/>
    <col min="5116" max="5116" width="11" style="2" customWidth="1"/>
    <col min="5117" max="5123" width="8.85546875" style="2"/>
    <col min="5124" max="5125" width="10.7109375" style="2" customWidth="1"/>
    <col min="5126" max="5126" width="8.85546875" style="2"/>
    <col min="5127" max="5127" width="11.5703125" style="2" customWidth="1"/>
    <col min="5128" max="5128" width="13.7109375" style="2" customWidth="1"/>
    <col min="5129" max="5132" width="9.28515625" style="2" customWidth="1"/>
    <col min="5133" max="5369" width="8.85546875" style="2"/>
    <col min="5370" max="5370" width="34" style="2" customWidth="1"/>
    <col min="5371" max="5371" width="11.28515625" style="2" customWidth="1"/>
    <col min="5372" max="5372" width="11" style="2" customWidth="1"/>
    <col min="5373" max="5379" width="8.85546875" style="2"/>
    <col min="5380" max="5381" width="10.7109375" style="2" customWidth="1"/>
    <col min="5382" max="5382" width="8.85546875" style="2"/>
    <col min="5383" max="5383" width="11.5703125" style="2" customWidth="1"/>
    <col min="5384" max="5384" width="13.7109375" style="2" customWidth="1"/>
    <col min="5385" max="5388" width="9.28515625" style="2" customWidth="1"/>
    <col min="5389" max="5625" width="8.85546875" style="2"/>
    <col min="5626" max="5626" width="34" style="2" customWidth="1"/>
    <col min="5627" max="5627" width="11.28515625" style="2" customWidth="1"/>
    <col min="5628" max="5628" width="11" style="2" customWidth="1"/>
    <col min="5629" max="5635" width="8.85546875" style="2"/>
    <col min="5636" max="5637" width="10.7109375" style="2" customWidth="1"/>
    <col min="5638" max="5638" width="8.85546875" style="2"/>
    <col min="5639" max="5639" width="11.5703125" style="2" customWidth="1"/>
    <col min="5640" max="5640" width="13.7109375" style="2" customWidth="1"/>
    <col min="5641" max="5644" width="9.28515625" style="2" customWidth="1"/>
    <col min="5645" max="5881" width="8.85546875" style="2"/>
    <col min="5882" max="5882" width="34" style="2" customWidth="1"/>
    <col min="5883" max="5883" width="11.28515625" style="2" customWidth="1"/>
    <col min="5884" max="5884" width="11" style="2" customWidth="1"/>
    <col min="5885" max="5891" width="8.85546875" style="2"/>
    <col min="5892" max="5893" width="10.7109375" style="2" customWidth="1"/>
    <col min="5894" max="5894" width="8.85546875" style="2"/>
    <col min="5895" max="5895" width="11.5703125" style="2" customWidth="1"/>
    <col min="5896" max="5896" width="13.7109375" style="2" customWidth="1"/>
    <col min="5897" max="5900" width="9.28515625" style="2" customWidth="1"/>
    <col min="5901" max="6137" width="8.85546875" style="2"/>
    <col min="6138" max="6138" width="34" style="2" customWidth="1"/>
    <col min="6139" max="6139" width="11.28515625" style="2" customWidth="1"/>
    <col min="6140" max="6140" width="11" style="2" customWidth="1"/>
    <col min="6141" max="6147" width="8.85546875" style="2"/>
    <col min="6148" max="6149" width="10.7109375" style="2" customWidth="1"/>
    <col min="6150" max="6150" width="8.85546875" style="2"/>
    <col min="6151" max="6151" width="11.5703125" style="2" customWidth="1"/>
    <col min="6152" max="6152" width="13.7109375" style="2" customWidth="1"/>
    <col min="6153" max="6156" width="9.28515625" style="2" customWidth="1"/>
    <col min="6157" max="6393" width="8.85546875" style="2"/>
    <col min="6394" max="6394" width="34" style="2" customWidth="1"/>
    <col min="6395" max="6395" width="11.28515625" style="2" customWidth="1"/>
    <col min="6396" max="6396" width="11" style="2" customWidth="1"/>
    <col min="6397" max="6403" width="8.85546875" style="2"/>
    <col min="6404" max="6405" width="10.7109375" style="2" customWidth="1"/>
    <col min="6406" max="6406" width="8.85546875" style="2"/>
    <col min="6407" max="6407" width="11.5703125" style="2" customWidth="1"/>
    <col min="6408" max="6408" width="13.7109375" style="2" customWidth="1"/>
    <col min="6409" max="6412" width="9.28515625" style="2" customWidth="1"/>
    <col min="6413" max="6649" width="8.85546875" style="2"/>
    <col min="6650" max="6650" width="34" style="2" customWidth="1"/>
    <col min="6651" max="6651" width="11.28515625" style="2" customWidth="1"/>
    <col min="6652" max="6652" width="11" style="2" customWidth="1"/>
    <col min="6653" max="6659" width="8.85546875" style="2"/>
    <col min="6660" max="6661" width="10.7109375" style="2" customWidth="1"/>
    <col min="6662" max="6662" width="8.85546875" style="2"/>
    <col min="6663" max="6663" width="11.5703125" style="2" customWidth="1"/>
    <col min="6664" max="6664" width="13.7109375" style="2" customWidth="1"/>
    <col min="6665" max="6668" width="9.28515625" style="2" customWidth="1"/>
    <col min="6669" max="6905" width="8.85546875" style="2"/>
    <col min="6906" max="6906" width="34" style="2" customWidth="1"/>
    <col min="6907" max="6907" width="11.28515625" style="2" customWidth="1"/>
    <col min="6908" max="6908" width="11" style="2" customWidth="1"/>
    <col min="6909" max="6915" width="8.85546875" style="2"/>
    <col min="6916" max="6917" width="10.7109375" style="2" customWidth="1"/>
    <col min="6918" max="6918" width="8.85546875" style="2"/>
    <col min="6919" max="6919" width="11.5703125" style="2" customWidth="1"/>
    <col min="6920" max="6920" width="13.7109375" style="2" customWidth="1"/>
    <col min="6921" max="6924" width="9.28515625" style="2" customWidth="1"/>
    <col min="6925" max="7161" width="8.85546875" style="2"/>
    <col min="7162" max="7162" width="34" style="2" customWidth="1"/>
    <col min="7163" max="7163" width="11.28515625" style="2" customWidth="1"/>
    <col min="7164" max="7164" width="11" style="2" customWidth="1"/>
    <col min="7165" max="7171" width="8.85546875" style="2"/>
    <col min="7172" max="7173" width="10.7109375" style="2" customWidth="1"/>
    <col min="7174" max="7174" width="8.85546875" style="2"/>
    <col min="7175" max="7175" width="11.5703125" style="2" customWidth="1"/>
    <col min="7176" max="7176" width="13.7109375" style="2" customWidth="1"/>
    <col min="7177" max="7180" width="9.28515625" style="2" customWidth="1"/>
    <col min="7181" max="7417" width="8.85546875" style="2"/>
    <col min="7418" max="7418" width="34" style="2" customWidth="1"/>
    <col min="7419" max="7419" width="11.28515625" style="2" customWidth="1"/>
    <col min="7420" max="7420" width="11" style="2" customWidth="1"/>
    <col min="7421" max="7427" width="8.85546875" style="2"/>
    <col min="7428" max="7429" width="10.7109375" style="2" customWidth="1"/>
    <col min="7430" max="7430" width="8.85546875" style="2"/>
    <col min="7431" max="7431" width="11.5703125" style="2" customWidth="1"/>
    <col min="7432" max="7432" width="13.7109375" style="2" customWidth="1"/>
    <col min="7433" max="7436" width="9.28515625" style="2" customWidth="1"/>
    <col min="7437" max="7673" width="8.85546875" style="2"/>
    <col min="7674" max="7674" width="34" style="2" customWidth="1"/>
    <col min="7675" max="7675" width="11.28515625" style="2" customWidth="1"/>
    <col min="7676" max="7676" width="11" style="2" customWidth="1"/>
    <col min="7677" max="7683" width="8.85546875" style="2"/>
    <col min="7684" max="7685" width="10.7109375" style="2" customWidth="1"/>
    <col min="7686" max="7686" width="8.85546875" style="2"/>
    <col min="7687" max="7687" width="11.5703125" style="2" customWidth="1"/>
    <col min="7688" max="7688" width="13.7109375" style="2" customWidth="1"/>
    <col min="7689" max="7692" width="9.28515625" style="2" customWidth="1"/>
    <col min="7693" max="7929" width="8.85546875" style="2"/>
    <col min="7930" max="7930" width="34" style="2" customWidth="1"/>
    <col min="7931" max="7931" width="11.28515625" style="2" customWidth="1"/>
    <col min="7932" max="7932" width="11" style="2" customWidth="1"/>
    <col min="7933" max="7939" width="8.85546875" style="2"/>
    <col min="7940" max="7941" width="10.7109375" style="2" customWidth="1"/>
    <col min="7942" max="7942" width="8.85546875" style="2"/>
    <col min="7943" max="7943" width="11.5703125" style="2" customWidth="1"/>
    <col min="7944" max="7944" width="13.7109375" style="2" customWidth="1"/>
    <col min="7945" max="7948" width="9.28515625" style="2" customWidth="1"/>
    <col min="7949" max="8185" width="8.85546875" style="2"/>
    <col min="8186" max="8186" width="34" style="2" customWidth="1"/>
    <col min="8187" max="8187" width="11.28515625" style="2" customWidth="1"/>
    <col min="8188" max="8188" width="11" style="2" customWidth="1"/>
    <col min="8189" max="8195" width="8.85546875" style="2"/>
    <col min="8196" max="8197" width="10.7109375" style="2" customWidth="1"/>
    <col min="8198" max="8198" width="8.85546875" style="2"/>
    <col min="8199" max="8199" width="11.5703125" style="2" customWidth="1"/>
    <col min="8200" max="8200" width="13.7109375" style="2" customWidth="1"/>
    <col min="8201" max="8204" width="9.28515625" style="2" customWidth="1"/>
    <col min="8205" max="8441" width="8.85546875" style="2"/>
    <col min="8442" max="8442" width="34" style="2" customWidth="1"/>
    <col min="8443" max="8443" width="11.28515625" style="2" customWidth="1"/>
    <col min="8444" max="8444" width="11" style="2" customWidth="1"/>
    <col min="8445" max="8451" width="8.85546875" style="2"/>
    <col min="8452" max="8453" width="10.7109375" style="2" customWidth="1"/>
    <col min="8454" max="8454" width="8.85546875" style="2"/>
    <col min="8455" max="8455" width="11.5703125" style="2" customWidth="1"/>
    <col min="8456" max="8456" width="13.7109375" style="2" customWidth="1"/>
    <col min="8457" max="8460" width="9.28515625" style="2" customWidth="1"/>
    <col min="8461" max="8697" width="8.85546875" style="2"/>
    <col min="8698" max="8698" width="34" style="2" customWidth="1"/>
    <col min="8699" max="8699" width="11.28515625" style="2" customWidth="1"/>
    <col min="8700" max="8700" width="11" style="2" customWidth="1"/>
    <col min="8701" max="8707" width="8.85546875" style="2"/>
    <col min="8708" max="8709" width="10.7109375" style="2" customWidth="1"/>
    <col min="8710" max="8710" width="8.85546875" style="2"/>
    <col min="8711" max="8711" width="11.5703125" style="2" customWidth="1"/>
    <col min="8712" max="8712" width="13.7109375" style="2" customWidth="1"/>
    <col min="8713" max="8716" width="9.28515625" style="2" customWidth="1"/>
    <col min="8717" max="8953" width="8.85546875" style="2"/>
    <col min="8954" max="8954" width="34" style="2" customWidth="1"/>
    <col min="8955" max="8955" width="11.28515625" style="2" customWidth="1"/>
    <col min="8956" max="8956" width="11" style="2" customWidth="1"/>
    <col min="8957" max="8963" width="8.85546875" style="2"/>
    <col min="8964" max="8965" width="10.7109375" style="2" customWidth="1"/>
    <col min="8966" max="8966" width="8.85546875" style="2"/>
    <col min="8967" max="8967" width="11.5703125" style="2" customWidth="1"/>
    <col min="8968" max="8968" width="13.7109375" style="2" customWidth="1"/>
    <col min="8969" max="8972" width="9.28515625" style="2" customWidth="1"/>
    <col min="8973" max="9209" width="8.85546875" style="2"/>
    <col min="9210" max="9210" width="34" style="2" customWidth="1"/>
    <col min="9211" max="9211" width="11.28515625" style="2" customWidth="1"/>
    <col min="9212" max="9212" width="11" style="2" customWidth="1"/>
    <col min="9213" max="9219" width="8.85546875" style="2"/>
    <col min="9220" max="9221" width="10.7109375" style="2" customWidth="1"/>
    <col min="9222" max="9222" width="8.85546875" style="2"/>
    <col min="9223" max="9223" width="11.5703125" style="2" customWidth="1"/>
    <col min="9224" max="9224" width="13.7109375" style="2" customWidth="1"/>
    <col min="9225" max="9228" width="9.28515625" style="2" customWidth="1"/>
    <col min="9229" max="9465" width="8.85546875" style="2"/>
    <col min="9466" max="9466" width="34" style="2" customWidth="1"/>
    <col min="9467" max="9467" width="11.28515625" style="2" customWidth="1"/>
    <col min="9468" max="9468" width="11" style="2" customWidth="1"/>
    <col min="9469" max="9475" width="8.85546875" style="2"/>
    <col min="9476" max="9477" width="10.7109375" style="2" customWidth="1"/>
    <col min="9478" max="9478" width="8.85546875" style="2"/>
    <col min="9479" max="9479" width="11.5703125" style="2" customWidth="1"/>
    <col min="9480" max="9480" width="13.7109375" style="2" customWidth="1"/>
    <col min="9481" max="9484" width="9.28515625" style="2" customWidth="1"/>
    <col min="9485" max="9721" width="8.85546875" style="2"/>
    <col min="9722" max="9722" width="34" style="2" customWidth="1"/>
    <col min="9723" max="9723" width="11.28515625" style="2" customWidth="1"/>
    <col min="9724" max="9724" width="11" style="2" customWidth="1"/>
    <col min="9725" max="9731" width="8.85546875" style="2"/>
    <col min="9732" max="9733" width="10.7109375" style="2" customWidth="1"/>
    <col min="9734" max="9734" width="8.85546875" style="2"/>
    <col min="9735" max="9735" width="11.5703125" style="2" customWidth="1"/>
    <col min="9736" max="9736" width="13.7109375" style="2" customWidth="1"/>
    <col min="9737" max="9740" width="9.28515625" style="2" customWidth="1"/>
    <col min="9741" max="9977" width="8.85546875" style="2"/>
    <col min="9978" max="9978" width="34" style="2" customWidth="1"/>
    <col min="9979" max="9979" width="11.28515625" style="2" customWidth="1"/>
    <col min="9980" max="9980" width="11" style="2" customWidth="1"/>
    <col min="9981" max="9987" width="8.85546875" style="2"/>
    <col min="9988" max="9989" width="10.7109375" style="2" customWidth="1"/>
    <col min="9990" max="9990" width="8.85546875" style="2"/>
    <col min="9991" max="9991" width="11.5703125" style="2" customWidth="1"/>
    <col min="9992" max="9992" width="13.7109375" style="2" customWidth="1"/>
    <col min="9993" max="9996" width="9.28515625" style="2" customWidth="1"/>
    <col min="9997" max="10233" width="8.85546875" style="2"/>
    <col min="10234" max="10234" width="34" style="2" customWidth="1"/>
    <col min="10235" max="10235" width="11.28515625" style="2" customWidth="1"/>
    <col min="10236" max="10236" width="11" style="2" customWidth="1"/>
    <col min="10237" max="10243" width="8.85546875" style="2"/>
    <col min="10244" max="10245" width="10.7109375" style="2" customWidth="1"/>
    <col min="10246" max="10246" width="8.85546875" style="2"/>
    <col min="10247" max="10247" width="11.5703125" style="2" customWidth="1"/>
    <col min="10248" max="10248" width="13.7109375" style="2" customWidth="1"/>
    <col min="10249" max="10252" width="9.28515625" style="2" customWidth="1"/>
    <col min="10253" max="10489" width="8.85546875" style="2"/>
    <col min="10490" max="10490" width="34" style="2" customWidth="1"/>
    <col min="10491" max="10491" width="11.28515625" style="2" customWidth="1"/>
    <col min="10492" max="10492" width="11" style="2" customWidth="1"/>
    <col min="10493" max="10499" width="8.85546875" style="2"/>
    <col min="10500" max="10501" width="10.7109375" style="2" customWidth="1"/>
    <col min="10502" max="10502" width="8.85546875" style="2"/>
    <col min="10503" max="10503" width="11.5703125" style="2" customWidth="1"/>
    <col min="10504" max="10504" width="13.7109375" style="2" customWidth="1"/>
    <col min="10505" max="10508" width="9.28515625" style="2" customWidth="1"/>
    <col min="10509" max="10745" width="8.85546875" style="2"/>
    <col min="10746" max="10746" width="34" style="2" customWidth="1"/>
    <col min="10747" max="10747" width="11.28515625" style="2" customWidth="1"/>
    <col min="10748" max="10748" width="11" style="2" customWidth="1"/>
    <col min="10749" max="10755" width="8.85546875" style="2"/>
    <col min="10756" max="10757" width="10.7109375" style="2" customWidth="1"/>
    <col min="10758" max="10758" width="8.85546875" style="2"/>
    <col min="10759" max="10759" width="11.5703125" style="2" customWidth="1"/>
    <col min="10760" max="10760" width="13.7109375" style="2" customWidth="1"/>
    <col min="10761" max="10764" width="9.28515625" style="2" customWidth="1"/>
    <col min="10765" max="11001" width="8.85546875" style="2"/>
    <col min="11002" max="11002" width="34" style="2" customWidth="1"/>
    <col min="11003" max="11003" width="11.28515625" style="2" customWidth="1"/>
    <col min="11004" max="11004" width="11" style="2" customWidth="1"/>
    <col min="11005" max="11011" width="8.85546875" style="2"/>
    <col min="11012" max="11013" width="10.7109375" style="2" customWidth="1"/>
    <col min="11014" max="11014" width="8.85546875" style="2"/>
    <col min="11015" max="11015" width="11.5703125" style="2" customWidth="1"/>
    <col min="11016" max="11016" width="13.7109375" style="2" customWidth="1"/>
    <col min="11017" max="11020" width="9.28515625" style="2" customWidth="1"/>
    <col min="11021" max="11257" width="8.85546875" style="2"/>
    <col min="11258" max="11258" width="34" style="2" customWidth="1"/>
    <col min="11259" max="11259" width="11.28515625" style="2" customWidth="1"/>
    <col min="11260" max="11260" width="11" style="2" customWidth="1"/>
    <col min="11261" max="11267" width="8.85546875" style="2"/>
    <col min="11268" max="11269" width="10.7109375" style="2" customWidth="1"/>
    <col min="11270" max="11270" width="8.85546875" style="2"/>
    <col min="11271" max="11271" width="11.5703125" style="2" customWidth="1"/>
    <col min="11272" max="11272" width="13.7109375" style="2" customWidth="1"/>
    <col min="11273" max="11276" width="9.28515625" style="2" customWidth="1"/>
    <col min="11277" max="11513" width="8.85546875" style="2"/>
    <col min="11514" max="11514" width="34" style="2" customWidth="1"/>
    <col min="11515" max="11515" width="11.28515625" style="2" customWidth="1"/>
    <col min="11516" max="11516" width="11" style="2" customWidth="1"/>
    <col min="11517" max="11523" width="8.85546875" style="2"/>
    <col min="11524" max="11525" width="10.7109375" style="2" customWidth="1"/>
    <col min="11526" max="11526" width="8.85546875" style="2"/>
    <col min="11527" max="11527" width="11.5703125" style="2" customWidth="1"/>
    <col min="11528" max="11528" width="13.7109375" style="2" customWidth="1"/>
    <col min="11529" max="11532" width="9.28515625" style="2" customWidth="1"/>
    <col min="11533" max="11769" width="8.85546875" style="2"/>
    <col min="11770" max="11770" width="34" style="2" customWidth="1"/>
    <col min="11771" max="11771" width="11.28515625" style="2" customWidth="1"/>
    <col min="11772" max="11772" width="11" style="2" customWidth="1"/>
    <col min="11773" max="11779" width="8.85546875" style="2"/>
    <col min="11780" max="11781" width="10.7109375" style="2" customWidth="1"/>
    <col min="11782" max="11782" width="8.85546875" style="2"/>
    <col min="11783" max="11783" width="11.5703125" style="2" customWidth="1"/>
    <col min="11784" max="11784" width="13.7109375" style="2" customWidth="1"/>
    <col min="11785" max="11788" width="9.28515625" style="2" customWidth="1"/>
    <col min="11789" max="12025" width="8.85546875" style="2"/>
    <col min="12026" max="12026" width="34" style="2" customWidth="1"/>
    <col min="12027" max="12027" width="11.28515625" style="2" customWidth="1"/>
    <col min="12028" max="12028" width="11" style="2" customWidth="1"/>
    <col min="12029" max="12035" width="8.85546875" style="2"/>
    <col min="12036" max="12037" width="10.7109375" style="2" customWidth="1"/>
    <col min="12038" max="12038" width="8.85546875" style="2"/>
    <col min="12039" max="12039" width="11.5703125" style="2" customWidth="1"/>
    <col min="12040" max="12040" width="13.7109375" style="2" customWidth="1"/>
    <col min="12041" max="12044" width="9.28515625" style="2" customWidth="1"/>
    <col min="12045" max="12281" width="8.85546875" style="2"/>
    <col min="12282" max="12282" width="34" style="2" customWidth="1"/>
    <col min="12283" max="12283" width="11.28515625" style="2" customWidth="1"/>
    <col min="12284" max="12284" width="11" style="2" customWidth="1"/>
    <col min="12285" max="12291" width="8.85546875" style="2"/>
    <col min="12292" max="12293" width="10.7109375" style="2" customWidth="1"/>
    <col min="12294" max="12294" width="8.85546875" style="2"/>
    <col min="12295" max="12295" width="11.5703125" style="2" customWidth="1"/>
    <col min="12296" max="12296" width="13.7109375" style="2" customWidth="1"/>
    <col min="12297" max="12300" width="9.28515625" style="2" customWidth="1"/>
    <col min="12301" max="12537" width="8.85546875" style="2"/>
    <col min="12538" max="12538" width="34" style="2" customWidth="1"/>
    <col min="12539" max="12539" width="11.28515625" style="2" customWidth="1"/>
    <col min="12540" max="12540" width="11" style="2" customWidth="1"/>
    <col min="12541" max="12547" width="8.85546875" style="2"/>
    <col min="12548" max="12549" width="10.7109375" style="2" customWidth="1"/>
    <col min="12550" max="12550" width="8.85546875" style="2"/>
    <col min="12551" max="12551" width="11.5703125" style="2" customWidth="1"/>
    <col min="12552" max="12552" width="13.7109375" style="2" customWidth="1"/>
    <col min="12553" max="12556" width="9.28515625" style="2" customWidth="1"/>
    <col min="12557" max="12793" width="8.85546875" style="2"/>
    <col min="12794" max="12794" width="34" style="2" customWidth="1"/>
    <col min="12795" max="12795" width="11.28515625" style="2" customWidth="1"/>
    <col min="12796" max="12796" width="11" style="2" customWidth="1"/>
    <col min="12797" max="12803" width="8.85546875" style="2"/>
    <col min="12804" max="12805" width="10.7109375" style="2" customWidth="1"/>
    <col min="12806" max="12806" width="8.85546875" style="2"/>
    <col min="12807" max="12807" width="11.5703125" style="2" customWidth="1"/>
    <col min="12808" max="12808" width="13.7109375" style="2" customWidth="1"/>
    <col min="12809" max="12812" width="9.28515625" style="2" customWidth="1"/>
    <col min="12813" max="13049" width="8.85546875" style="2"/>
    <col min="13050" max="13050" width="34" style="2" customWidth="1"/>
    <col min="13051" max="13051" width="11.28515625" style="2" customWidth="1"/>
    <col min="13052" max="13052" width="11" style="2" customWidth="1"/>
    <col min="13053" max="13059" width="8.85546875" style="2"/>
    <col min="13060" max="13061" width="10.7109375" style="2" customWidth="1"/>
    <col min="13062" max="13062" width="8.85546875" style="2"/>
    <col min="13063" max="13063" width="11.5703125" style="2" customWidth="1"/>
    <col min="13064" max="13064" width="13.7109375" style="2" customWidth="1"/>
    <col min="13065" max="13068" width="9.28515625" style="2" customWidth="1"/>
    <col min="13069" max="13305" width="8.85546875" style="2"/>
    <col min="13306" max="13306" width="34" style="2" customWidth="1"/>
    <col min="13307" max="13307" width="11.28515625" style="2" customWidth="1"/>
    <col min="13308" max="13308" width="11" style="2" customWidth="1"/>
    <col min="13309" max="13315" width="8.85546875" style="2"/>
    <col min="13316" max="13317" width="10.7109375" style="2" customWidth="1"/>
    <col min="13318" max="13318" width="8.85546875" style="2"/>
    <col min="13319" max="13319" width="11.5703125" style="2" customWidth="1"/>
    <col min="13320" max="13320" width="13.7109375" style="2" customWidth="1"/>
    <col min="13321" max="13324" width="9.28515625" style="2" customWidth="1"/>
    <col min="13325" max="13561" width="8.85546875" style="2"/>
    <col min="13562" max="13562" width="34" style="2" customWidth="1"/>
    <col min="13563" max="13563" width="11.28515625" style="2" customWidth="1"/>
    <col min="13564" max="13564" width="11" style="2" customWidth="1"/>
    <col min="13565" max="13571" width="8.85546875" style="2"/>
    <col min="13572" max="13573" width="10.7109375" style="2" customWidth="1"/>
    <col min="13574" max="13574" width="8.85546875" style="2"/>
    <col min="13575" max="13575" width="11.5703125" style="2" customWidth="1"/>
    <col min="13576" max="13576" width="13.7109375" style="2" customWidth="1"/>
    <col min="13577" max="13580" width="9.28515625" style="2" customWidth="1"/>
    <col min="13581" max="13817" width="8.85546875" style="2"/>
    <col min="13818" max="13818" width="34" style="2" customWidth="1"/>
    <col min="13819" max="13819" width="11.28515625" style="2" customWidth="1"/>
    <col min="13820" max="13820" width="11" style="2" customWidth="1"/>
    <col min="13821" max="13827" width="8.85546875" style="2"/>
    <col min="13828" max="13829" width="10.7109375" style="2" customWidth="1"/>
    <col min="13830" max="13830" width="8.85546875" style="2"/>
    <col min="13831" max="13831" width="11.5703125" style="2" customWidth="1"/>
    <col min="13832" max="13832" width="13.7109375" style="2" customWidth="1"/>
    <col min="13833" max="13836" width="9.28515625" style="2" customWidth="1"/>
    <col min="13837" max="14073" width="8.85546875" style="2"/>
    <col min="14074" max="14074" width="34" style="2" customWidth="1"/>
    <col min="14075" max="14075" width="11.28515625" style="2" customWidth="1"/>
    <col min="14076" max="14076" width="11" style="2" customWidth="1"/>
    <col min="14077" max="14083" width="8.85546875" style="2"/>
    <col min="14084" max="14085" width="10.7109375" style="2" customWidth="1"/>
    <col min="14086" max="14086" width="8.85546875" style="2"/>
    <col min="14087" max="14087" width="11.5703125" style="2" customWidth="1"/>
    <col min="14088" max="14088" width="13.7109375" style="2" customWidth="1"/>
    <col min="14089" max="14092" width="9.28515625" style="2" customWidth="1"/>
    <col min="14093" max="14329" width="8.85546875" style="2"/>
    <col min="14330" max="14330" width="34" style="2" customWidth="1"/>
    <col min="14331" max="14331" width="11.28515625" style="2" customWidth="1"/>
    <col min="14332" max="14332" width="11" style="2" customWidth="1"/>
    <col min="14333" max="14339" width="8.85546875" style="2"/>
    <col min="14340" max="14341" width="10.7109375" style="2" customWidth="1"/>
    <col min="14342" max="14342" width="8.85546875" style="2"/>
    <col min="14343" max="14343" width="11.5703125" style="2" customWidth="1"/>
    <col min="14344" max="14344" width="13.7109375" style="2" customWidth="1"/>
    <col min="14345" max="14348" width="9.28515625" style="2" customWidth="1"/>
    <col min="14349" max="14585" width="8.85546875" style="2"/>
    <col min="14586" max="14586" width="34" style="2" customWidth="1"/>
    <col min="14587" max="14587" width="11.28515625" style="2" customWidth="1"/>
    <col min="14588" max="14588" width="11" style="2" customWidth="1"/>
    <col min="14589" max="14595" width="8.85546875" style="2"/>
    <col min="14596" max="14597" width="10.7109375" style="2" customWidth="1"/>
    <col min="14598" max="14598" width="8.85546875" style="2"/>
    <col min="14599" max="14599" width="11.5703125" style="2" customWidth="1"/>
    <col min="14600" max="14600" width="13.7109375" style="2" customWidth="1"/>
    <col min="14601" max="14604" width="9.28515625" style="2" customWidth="1"/>
    <col min="14605" max="14841" width="8.85546875" style="2"/>
    <col min="14842" max="14842" width="34" style="2" customWidth="1"/>
    <col min="14843" max="14843" width="11.28515625" style="2" customWidth="1"/>
    <col min="14844" max="14844" width="11" style="2" customWidth="1"/>
    <col min="14845" max="14851" width="8.85546875" style="2"/>
    <col min="14852" max="14853" width="10.7109375" style="2" customWidth="1"/>
    <col min="14854" max="14854" width="8.85546875" style="2"/>
    <col min="14855" max="14855" width="11.5703125" style="2" customWidth="1"/>
    <col min="14856" max="14856" width="13.7109375" style="2" customWidth="1"/>
    <col min="14857" max="14860" width="9.28515625" style="2" customWidth="1"/>
    <col min="14861" max="15097" width="8.85546875" style="2"/>
    <col min="15098" max="15098" width="34" style="2" customWidth="1"/>
    <col min="15099" max="15099" width="11.28515625" style="2" customWidth="1"/>
    <col min="15100" max="15100" width="11" style="2" customWidth="1"/>
    <col min="15101" max="15107" width="8.85546875" style="2"/>
    <col min="15108" max="15109" width="10.7109375" style="2" customWidth="1"/>
    <col min="15110" max="15110" width="8.85546875" style="2"/>
    <col min="15111" max="15111" width="11.5703125" style="2" customWidth="1"/>
    <col min="15112" max="15112" width="13.7109375" style="2" customWidth="1"/>
    <col min="15113" max="15116" width="9.28515625" style="2" customWidth="1"/>
    <col min="15117" max="15353" width="8.85546875" style="2"/>
    <col min="15354" max="15354" width="34" style="2" customWidth="1"/>
    <col min="15355" max="15355" width="11.28515625" style="2" customWidth="1"/>
    <col min="15356" max="15356" width="11" style="2" customWidth="1"/>
    <col min="15357" max="15363" width="8.85546875" style="2"/>
    <col min="15364" max="15365" width="10.7109375" style="2" customWidth="1"/>
    <col min="15366" max="15366" width="8.85546875" style="2"/>
    <col min="15367" max="15367" width="11.5703125" style="2" customWidth="1"/>
    <col min="15368" max="15368" width="13.7109375" style="2" customWidth="1"/>
    <col min="15369" max="15372" width="9.28515625" style="2" customWidth="1"/>
    <col min="15373" max="15609" width="8.85546875" style="2"/>
    <col min="15610" max="15610" width="34" style="2" customWidth="1"/>
    <col min="15611" max="15611" width="11.28515625" style="2" customWidth="1"/>
    <col min="15612" max="15612" width="11" style="2" customWidth="1"/>
    <col min="15613" max="15619" width="8.85546875" style="2"/>
    <col min="15620" max="15621" width="10.7109375" style="2" customWidth="1"/>
    <col min="15622" max="15622" width="8.85546875" style="2"/>
    <col min="15623" max="15623" width="11.5703125" style="2" customWidth="1"/>
    <col min="15624" max="15624" width="13.7109375" style="2" customWidth="1"/>
    <col min="15625" max="15628" width="9.28515625" style="2" customWidth="1"/>
    <col min="15629" max="15865" width="8.85546875" style="2"/>
    <col min="15866" max="15866" width="34" style="2" customWidth="1"/>
    <col min="15867" max="15867" width="11.28515625" style="2" customWidth="1"/>
    <col min="15868" max="15868" width="11" style="2" customWidth="1"/>
    <col min="15869" max="15875" width="8.85546875" style="2"/>
    <col min="15876" max="15877" width="10.7109375" style="2" customWidth="1"/>
    <col min="15878" max="15878" width="8.85546875" style="2"/>
    <col min="15879" max="15879" width="11.5703125" style="2" customWidth="1"/>
    <col min="15880" max="15880" width="13.7109375" style="2" customWidth="1"/>
    <col min="15881" max="15884" width="9.28515625" style="2" customWidth="1"/>
    <col min="15885" max="16121" width="8.85546875" style="2"/>
    <col min="16122" max="16122" width="34" style="2" customWidth="1"/>
    <col min="16123" max="16123" width="11.28515625" style="2" customWidth="1"/>
    <col min="16124" max="16124" width="11" style="2" customWidth="1"/>
    <col min="16125" max="16131" width="8.85546875" style="2"/>
    <col min="16132" max="16133" width="10.7109375" style="2" customWidth="1"/>
    <col min="16134" max="16134" width="8.85546875" style="2"/>
    <col min="16135" max="16135" width="11.5703125" style="2" customWidth="1"/>
    <col min="16136" max="16136" width="13.7109375" style="2" customWidth="1"/>
    <col min="16137" max="16140" width="9.28515625" style="2" customWidth="1"/>
    <col min="16141" max="16381" width="8.85546875" style="2"/>
    <col min="16382" max="16384" width="8.85546875" style="2" customWidth="1"/>
  </cols>
  <sheetData>
    <row r="1" spans="1:12" ht="36" customHeight="1" x14ac:dyDescent="0.25">
      <c r="A1" s="323"/>
      <c r="B1" s="326" t="s">
        <v>100</v>
      </c>
      <c r="C1" s="326"/>
      <c r="D1" s="326"/>
      <c r="E1" s="326"/>
      <c r="F1" s="326"/>
      <c r="G1" s="326"/>
      <c r="H1" s="326"/>
      <c r="I1" s="1"/>
      <c r="J1" s="1"/>
      <c r="K1" s="1"/>
      <c r="L1" s="1"/>
    </row>
    <row r="2" spans="1:12" ht="18.75" customHeight="1" x14ac:dyDescent="0.25">
      <c r="A2" s="323"/>
      <c r="B2" s="326"/>
      <c r="C2" s="326"/>
      <c r="D2" s="326"/>
      <c r="E2" s="326"/>
      <c r="F2" s="326"/>
      <c r="G2" s="326"/>
      <c r="H2" s="326"/>
      <c r="I2" s="1"/>
      <c r="J2" s="1"/>
      <c r="K2" s="1"/>
      <c r="L2" s="1"/>
    </row>
    <row r="3" spans="1:12" ht="16.5" thickBot="1" x14ac:dyDescent="0.3">
      <c r="A3" s="3" t="s">
        <v>75</v>
      </c>
      <c r="I3" s="1"/>
      <c r="J3" s="1"/>
      <c r="K3" s="1"/>
      <c r="L3" s="1"/>
    </row>
    <row r="4" spans="1:12" ht="14.45" customHeight="1" x14ac:dyDescent="0.25">
      <c r="A4" s="387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  <c r="I4" s="1"/>
      <c r="J4" s="2"/>
      <c r="K4" s="2"/>
      <c r="L4" s="2"/>
    </row>
    <row r="5" spans="1:12" ht="91.5" customHeight="1" thickBot="1" x14ac:dyDescent="0.3">
      <c r="A5" s="388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  <c r="I5" s="1"/>
      <c r="J5" s="2"/>
      <c r="K5" s="2"/>
      <c r="L5" s="2"/>
    </row>
    <row r="6" spans="1:12" ht="15.75" x14ac:dyDescent="0.25">
      <c r="A6" s="16" t="s">
        <v>4</v>
      </c>
      <c r="B6" s="22">
        <v>600</v>
      </c>
      <c r="C6" s="55"/>
      <c r="D6" s="56"/>
      <c r="E6" s="22">
        <v>600</v>
      </c>
      <c r="F6" s="55"/>
      <c r="G6" s="56">
        <v>560</v>
      </c>
      <c r="H6" s="22"/>
      <c r="I6" s="1"/>
      <c r="J6" s="1"/>
      <c r="K6" s="1"/>
      <c r="L6" s="1"/>
    </row>
    <row r="7" spans="1:12" ht="15.75" x14ac:dyDescent="0.25">
      <c r="A7" s="21" t="s">
        <v>5</v>
      </c>
      <c r="B7" s="22">
        <v>0</v>
      </c>
      <c r="C7" s="23"/>
      <c r="D7" s="20"/>
      <c r="E7" s="22"/>
      <c r="F7" s="23"/>
      <c r="G7" s="20"/>
      <c r="H7" s="22"/>
      <c r="I7" s="1"/>
      <c r="J7" s="1"/>
      <c r="K7" s="1"/>
      <c r="L7" s="1"/>
    </row>
    <row r="8" spans="1:12" ht="15.75" x14ac:dyDescent="0.25">
      <c r="A8" s="21" t="s">
        <v>6</v>
      </c>
      <c r="B8" s="22">
        <v>0</v>
      </c>
      <c r="C8" s="23"/>
      <c r="D8" s="20"/>
      <c r="E8" s="22"/>
      <c r="F8" s="23"/>
      <c r="G8" s="20"/>
      <c r="H8" s="22"/>
      <c r="I8" s="1"/>
      <c r="J8" s="1"/>
      <c r="K8" s="1"/>
      <c r="L8" s="1"/>
    </row>
    <row r="9" spans="1:12" ht="15.75" x14ac:dyDescent="0.25">
      <c r="A9" s="21" t="s">
        <v>7</v>
      </c>
      <c r="B9" s="22">
        <v>0</v>
      </c>
      <c r="C9" s="23"/>
      <c r="D9" s="20"/>
      <c r="E9" s="22"/>
      <c r="F9" s="23"/>
      <c r="G9" s="20"/>
      <c r="H9" s="22"/>
      <c r="I9" s="1"/>
      <c r="J9" s="1"/>
      <c r="K9" s="1"/>
      <c r="L9" s="1"/>
    </row>
    <row r="10" spans="1:12" ht="15.75" x14ac:dyDescent="0.25">
      <c r="A10" s="21" t="s">
        <v>8</v>
      </c>
      <c r="B10" s="22">
        <v>0</v>
      </c>
      <c r="C10" s="23"/>
      <c r="D10" s="20"/>
      <c r="E10" s="22"/>
      <c r="F10" s="23"/>
      <c r="G10" s="20"/>
      <c r="H10" s="22"/>
      <c r="I10" s="1"/>
      <c r="J10" s="1"/>
      <c r="K10" s="1"/>
      <c r="L10" s="1"/>
    </row>
    <row r="11" spans="1:12" ht="15.75" x14ac:dyDescent="0.25">
      <c r="A11" s="21" t="s">
        <v>9</v>
      </c>
      <c r="B11" s="22">
        <v>0</v>
      </c>
      <c r="C11" s="23"/>
      <c r="D11" s="20"/>
      <c r="E11" s="22"/>
      <c r="F11" s="23"/>
      <c r="G11" s="20"/>
      <c r="H11" s="22"/>
      <c r="I11" s="1"/>
      <c r="J11" s="1"/>
      <c r="K11" s="1"/>
      <c r="L11" s="1"/>
    </row>
    <row r="12" spans="1:12" ht="15.75" x14ac:dyDescent="0.25">
      <c r="A12" s="21" t="s">
        <v>10</v>
      </c>
      <c r="B12" s="22">
        <v>0</v>
      </c>
      <c r="C12" s="23"/>
      <c r="D12" s="20"/>
      <c r="E12" s="22"/>
      <c r="F12" s="23"/>
      <c r="G12" s="20"/>
      <c r="H12" s="22"/>
      <c r="I12" s="1"/>
      <c r="J12" s="1"/>
      <c r="K12" s="1"/>
      <c r="L12" s="1"/>
    </row>
    <row r="13" spans="1:12" ht="14.45" customHeight="1" x14ac:dyDescent="0.25">
      <c r="A13" s="21" t="s">
        <v>11</v>
      </c>
      <c r="B13" s="22">
        <v>0</v>
      </c>
      <c r="C13" s="23"/>
      <c r="D13" s="20"/>
      <c r="E13" s="22"/>
      <c r="F13" s="23"/>
      <c r="G13" s="20"/>
      <c r="H13" s="22"/>
      <c r="I13" s="1"/>
      <c r="J13" s="1"/>
      <c r="K13" s="1"/>
      <c r="L13" s="1"/>
    </row>
    <row r="14" spans="1:12" ht="15.75" x14ac:dyDescent="0.25">
      <c r="A14" s="21" t="s">
        <v>12</v>
      </c>
      <c r="B14" s="22">
        <v>0</v>
      </c>
      <c r="C14" s="23"/>
      <c r="D14" s="20"/>
      <c r="E14" s="22"/>
      <c r="F14" s="23"/>
      <c r="G14" s="20"/>
      <c r="H14" s="22"/>
      <c r="I14" s="1"/>
      <c r="J14" s="1"/>
      <c r="K14" s="1"/>
      <c r="L14" s="1"/>
    </row>
    <row r="15" spans="1:12" ht="15.75" x14ac:dyDescent="0.25">
      <c r="A15" s="21" t="s">
        <v>13</v>
      </c>
      <c r="B15" s="22">
        <v>0</v>
      </c>
      <c r="C15" s="23"/>
      <c r="D15" s="20"/>
      <c r="E15" s="22"/>
      <c r="F15" s="23"/>
      <c r="G15" s="20"/>
      <c r="H15" s="22"/>
      <c r="I15" s="1"/>
      <c r="J15" s="1"/>
      <c r="K15" s="1"/>
      <c r="L15" s="1"/>
    </row>
    <row r="16" spans="1:12" ht="15.75" x14ac:dyDescent="0.25">
      <c r="A16" s="21" t="s">
        <v>14</v>
      </c>
      <c r="B16" s="22">
        <v>0</v>
      </c>
      <c r="C16" s="23"/>
      <c r="D16" s="20"/>
      <c r="E16" s="22"/>
      <c r="F16" s="23"/>
      <c r="G16" s="20"/>
      <c r="H16" s="22"/>
      <c r="I16" s="1"/>
      <c r="J16" s="1"/>
      <c r="K16" s="1"/>
      <c r="L16" s="1"/>
    </row>
    <row r="17" spans="1:12" ht="15.75" x14ac:dyDescent="0.25">
      <c r="A17" s="21" t="s">
        <v>15</v>
      </c>
      <c r="B17" s="22">
        <v>0</v>
      </c>
      <c r="C17" s="23"/>
      <c r="D17" s="20"/>
      <c r="E17" s="22"/>
      <c r="F17" s="23"/>
      <c r="G17" s="20"/>
      <c r="H17" s="22"/>
      <c r="I17" s="1"/>
      <c r="J17" s="1"/>
      <c r="K17" s="1"/>
      <c r="L17" s="1"/>
    </row>
    <row r="18" spans="1:12" ht="15.75" x14ac:dyDescent="0.25">
      <c r="A18" s="21" t="s">
        <v>16</v>
      </c>
      <c r="B18" s="22">
        <v>0</v>
      </c>
      <c r="C18" s="23"/>
      <c r="D18" s="20"/>
      <c r="E18" s="22"/>
      <c r="F18" s="23"/>
      <c r="G18" s="20"/>
      <c r="H18" s="22"/>
      <c r="I18" s="1"/>
      <c r="J18" s="1"/>
      <c r="K18" s="1"/>
      <c r="L18" s="1"/>
    </row>
    <row r="19" spans="1:12" ht="15.75" x14ac:dyDescent="0.25">
      <c r="A19" s="21" t="s">
        <v>17</v>
      </c>
      <c r="B19" s="22">
        <v>0</v>
      </c>
      <c r="C19" s="23"/>
      <c r="D19" s="20"/>
      <c r="E19" s="22"/>
      <c r="F19" s="23"/>
      <c r="G19" s="20"/>
      <c r="H19" s="22"/>
      <c r="I19" s="1"/>
      <c r="J19" s="1"/>
      <c r="K19" s="1"/>
      <c r="L19" s="1"/>
    </row>
    <row r="20" spans="1:12" ht="15.75" x14ac:dyDescent="0.25">
      <c r="A20" s="21" t="s">
        <v>18</v>
      </c>
      <c r="B20" s="22">
        <v>510</v>
      </c>
      <c r="C20" s="23"/>
      <c r="D20" s="20"/>
      <c r="E20" s="22">
        <v>510</v>
      </c>
      <c r="F20" s="23"/>
      <c r="G20" s="20">
        <v>770</v>
      </c>
      <c r="H20" s="22"/>
      <c r="I20" s="1"/>
      <c r="J20" s="1"/>
      <c r="K20" s="1"/>
      <c r="L20" s="1"/>
    </row>
    <row r="21" spans="1:12" ht="15.6" customHeight="1" x14ac:dyDescent="0.25">
      <c r="A21" s="21" t="s">
        <v>19</v>
      </c>
      <c r="B21" s="22">
        <v>0</v>
      </c>
      <c r="C21" s="23"/>
      <c r="D21" s="20"/>
      <c r="E21" s="22"/>
      <c r="F21" s="23"/>
      <c r="G21" s="20"/>
      <c r="H21" s="22"/>
      <c r="I21" s="1"/>
      <c r="J21" s="1"/>
      <c r="K21" s="1"/>
      <c r="L21" s="1"/>
    </row>
    <row r="22" spans="1:12" ht="15.75" x14ac:dyDescent="0.25">
      <c r="A22" s="21" t="s">
        <v>20</v>
      </c>
      <c r="B22" s="22">
        <v>0</v>
      </c>
      <c r="C22" s="23"/>
      <c r="D22" s="20"/>
      <c r="E22" s="22"/>
      <c r="F22" s="23"/>
      <c r="G22" s="20"/>
      <c r="H22" s="22"/>
      <c r="I22" s="1"/>
      <c r="J22" s="1"/>
      <c r="K22" s="1"/>
      <c r="L22" s="1"/>
    </row>
    <row r="23" spans="1:12" ht="15.75" x14ac:dyDescent="0.25">
      <c r="A23" s="21" t="s">
        <v>21</v>
      </c>
      <c r="B23" s="22">
        <v>0</v>
      </c>
      <c r="C23" s="23"/>
      <c r="D23" s="20"/>
      <c r="E23" s="22"/>
      <c r="F23" s="23"/>
      <c r="G23" s="20"/>
      <c r="H23" s="22"/>
      <c r="I23" s="1"/>
      <c r="J23" s="1"/>
      <c r="K23" s="1"/>
      <c r="L23" s="1"/>
    </row>
    <row r="24" spans="1:12" ht="15.6" customHeight="1" x14ac:dyDescent="0.25">
      <c r="A24" s="21" t="s">
        <v>22</v>
      </c>
      <c r="B24" s="22">
        <v>1861</v>
      </c>
      <c r="C24" s="23">
        <v>81</v>
      </c>
      <c r="D24" s="20">
        <v>295</v>
      </c>
      <c r="E24" s="22">
        <v>1485</v>
      </c>
      <c r="F24" s="23">
        <v>580</v>
      </c>
      <c r="G24" s="20">
        <v>1233</v>
      </c>
      <c r="H24" s="22"/>
      <c r="I24" s="1"/>
      <c r="J24" s="1"/>
      <c r="K24" s="1"/>
      <c r="L24" s="1"/>
    </row>
    <row r="25" spans="1:12" ht="15.6" customHeight="1" x14ac:dyDescent="0.25">
      <c r="A25" s="21" t="s">
        <v>23</v>
      </c>
      <c r="B25" s="22">
        <v>0</v>
      </c>
      <c r="C25" s="23"/>
      <c r="D25" s="20"/>
      <c r="E25" s="22"/>
      <c r="F25" s="23"/>
      <c r="G25" s="20"/>
      <c r="H25" s="22"/>
      <c r="I25" s="1"/>
      <c r="J25" s="1"/>
      <c r="K25" s="1"/>
      <c r="L25" s="1"/>
    </row>
    <row r="26" spans="1:12" ht="15.6" customHeight="1" x14ac:dyDescent="0.25">
      <c r="A26" s="21" t="s">
        <v>24</v>
      </c>
      <c r="B26" s="22">
        <v>0</v>
      </c>
      <c r="C26" s="23"/>
      <c r="D26" s="20"/>
      <c r="E26" s="22"/>
      <c r="F26" s="23"/>
      <c r="G26" s="20"/>
      <c r="H26" s="22"/>
      <c r="I26" s="1"/>
      <c r="J26" s="1"/>
      <c r="K26" s="1"/>
      <c r="L26" s="1"/>
    </row>
    <row r="27" spans="1:12" ht="15.6" customHeight="1" x14ac:dyDescent="0.25">
      <c r="A27" s="21" t="s">
        <v>25</v>
      </c>
      <c r="B27" s="22">
        <v>0</v>
      </c>
      <c r="C27" s="23"/>
      <c r="D27" s="20"/>
      <c r="E27" s="22"/>
      <c r="F27" s="23"/>
      <c r="G27" s="20"/>
      <c r="H27" s="22"/>
      <c r="I27" s="1"/>
      <c r="J27" s="1"/>
      <c r="K27" s="1"/>
      <c r="L27" s="1"/>
    </row>
    <row r="28" spans="1:12" ht="15.6" customHeight="1" x14ac:dyDescent="0.25">
      <c r="A28" s="21" t="s">
        <v>26</v>
      </c>
      <c r="B28" s="22">
        <v>0</v>
      </c>
      <c r="C28" s="23"/>
      <c r="D28" s="20"/>
      <c r="E28" s="22"/>
      <c r="F28" s="23"/>
      <c r="G28" s="20"/>
      <c r="H28" s="22"/>
      <c r="I28" s="1"/>
      <c r="J28" s="1"/>
      <c r="K28" s="1"/>
      <c r="L28" s="1"/>
    </row>
    <row r="29" spans="1:12" ht="15.6" customHeight="1" x14ac:dyDescent="0.25">
      <c r="A29" s="21" t="s">
        <v>27</v>
      </c>
      <c r="B29" s="22">
        <v>0</v>
      </c>
      <c r="C29" s="23"/>
      <c r="D29" s="20"/>
      <c r="E29" s="22"/>
      <c r="F29" s="23"/>
      <c r="G29" s="20"/>
      <c r="H29" s="22"/>
      <c r="I29" s="1"/>
      <c r="J29" s="1"/>
      <c r="K29" s="1"/>
      <c r="L29" s="1"/>
    </row>
    <row r="30" spans="1:12" ht="15.6" customHeight="1" x14ac:dyDescent="0.25">
      <c r="A30" s="21" t="s">
        <v>28</v>
      </c>
      <c r="B30" s="22">
        <v>0</v>
      </c>
      <c r="C30" s="23"/>
      <c r="D30" s="20"/>
      <c r="E30" s="22"/>
      <c r="F30" s="23"/>
      <c r="G30" s="20"/>
      <c r="H30" s="22"/>
      <c r="I30" s="4"/>
      <c r="J30" s="4"/>
      <c r="K30" s="4"/>
      <c r="L30" s="4"/>
    </row>
    <row r="31" spans="1:12" ht="15.6" customHeight="1" x14ac:dyDescent="0.25">
      <c r="A31" s="21" t="s">
        <v>29</v>
      </c>
      <c r="B31" s="22">
        <v>0</v>
      </c>
      <c r="C31" s="23"/>
      <c r="D31" s="20"/>
      <c r="E31" s="22"/>
      <c r="F31" s="23"/>
      <c r="G31" s="20"/>
      <c r="H31" s="22"/>
      <c r="I31" s="1"/>
      <c r="J31" s="1"/>
      <c r="K31" s="1"/>
      <c r="L31" s="1"/>
    </row>
    <row r="32" spans="1:12" ht="17.45" customHeight="1" x14ac:dyDescent="0.25">
      <c r="A32" s="21" t="s">
        <v>30</v>
      </c>
      <c r="B32" s="22">
        <v>0</v>
      </c>
      <c r="C32" s="23"/>
      <c r="D32" s="20"/>
      <c r="E32" s="22"/>
      <c r="F32" s="23"/>
      <c r="G32" s="20"/>
      <c r="H32" s="22"/>
      <c r="I32" s="1"/>
      <c r="J32" s="1"/>
      <c r="K32" s="1"/>
      <c r="L32" s="1"/>
    </row>
    <row r="33" spans="1:15" ht="15.75" x14ac:dyDescent="0.25">
      <c r="A33" s="21" t="s">
        <v>31</v>
      </c>
      <c r="B33" s="22">
        <v>0</v>
      </c>
      <c r="C33" s="23"/>
      <c r="D33" s="20"/>
      <c r="E33" s="22"/>
      <c r="F33" s="23"/>
      <c r="G33" s="20"/>
      <c r="H33" s="22"/>
      <c r="I33" s="1"/>
      <c r="J33" s="1"/>
      <c r="K33" s="1"/>
      <c r="L33" s="1"/>
    </row>
    <row r="34" spans="1:15" ht="16.899999999999999" customHeight="1" x14ac:dyDescent="0.25">
      <c r="A34" s="21" t="s">
        <v>32</v>
      </c>
      <c r="B34" s="22">
        <v>0</v>
      </c>
      <c r="C34" s="23"/>
      <c r="D34" s="20"/>
      <c r="E34" s="22"/>
      <c r="F34" s="23"/>
      <c r="G34" s="20"/>
      <c r="H34" s="22"/>
      <c r="I34" s="1"/>
      <c r="J34" s="1"/>
      <c r="K34" s="1"/>
      <c r="L34" s="1"/>
    </row>
    <row r="35" spans="1:15" ht="15.6" customHeight="1" x14ac:dyDescent="0.25">
      <c r="A35" s="21" t="s">
        <v>33</v>
      </c>
      <c r="B35" s="22">
        <v>0</v>
      </c>
      <c r="C35" s="23"/>
      <c r="D35" s="20"/>
      <c r="E35" s="22"/>
      <c r="F35" s="23"/>
      <c r="G35" s="20"/>
      <c r="H35" s="125">
        <f>ROUND(((B35+F35)*4)+G35*9.4,2)</f>
        <v>0</v>
      </c>
      <c r="I35" s="1"/>
      <c r="J35" s="1"/>
      <c r="K35" s="1"/>
      <c r="L35" s="1"/>
    </row>
    <row r="36" spans="1:15" ht="15.6" customHeight="1" x14ac:dyDescent="0.25">
      <c r="A36" s="21" t="s">
        <v>34</v>
      </c>
      <c r="B36" s="22">
        <v>0</v>
      </c>
      <c r="C36" s="23"/>
      <c r="D36" s="20"/>
      <c r="E36" s="22"/>
      <c r="F36" s="23"/>
      <c r="G36" s="20"/>
      <c r="H36" s="59"/>
      <c r="I36" s="1"/>
      <c r="J36" s="1"/>
      <c r="K36" s="1"/>
      <c r="L36" s="1"/>
    </row>
    <row r="37" spans="1:15" ht="15.75" x14ac:dyDescent="0.25">
      <c r="A37" s="21" t="s">
        <v>35</v>
      </c>
      <c r="B37" s="22">
        <v>0</v>
      </c>
      <c r="C37" s="23"/>
      <c r="D37" s="20"/>
      <c r="E37" s="22"/>
      <c r="F37" s="23"/>
      <c r="G37" s="20"/>
      <c r="H37" s="22"/>
      <c r="I37" s="1"/>
      <c r="J37" s="1"/>
      <c r="K37" s="1"/>
      <c r="L37" s="1"/>
    </row>
    <row r="38" spans="1:15" ht="15.6" customHeight="1" x14ac:dyDescent="0.25">
      <c r="A38" s="21" t="s">
        <v>36</v>
      </c>
      <c r="B38" s="22">
        <v>0</v>
      </c>
      <c r="C38" s="23"/>
      <c r="D38" s="20"/>
      <c r="E38" s="22"/>
      <c r="F38" s="23"/>
      <c r="G38" s="20"/>
      <c r="H38" s="22"/>
      <c r="I38" s="1"/>
      <c r="J38" s="1"/>
      <c r="K38" s="1"/>
      <c r="L38" s="1"/>
    </row>
    <row r="39" spans="1:15" ht="15.6" customHeight="1" x14ac:dyDescent="0.25">
      <c r="A39" s="21" t="s">
        <v>37</v>
      </c>
      <c r="B39" s="22">
        <v>0</v>
      </c>
      <c r="C39" s="23"/>
      <c r="D39" s="20"/>
      <c r="E39" s="22"/>
      <c r="F39" s="23"/>
      <c r="G39" s="20"/>
      <c r="H39" s="22"/>
      <c r="I39" s="1"/>
      <c r="J39" s="1"/>
      <c r="K39" s="1"/>
      <c r="L39" s="1"/>
    </row>
    <row r="40" spans="1:15" ht="15.6" customHeight="1" x14ac:dyDescent="0.25">
      <c r="A40" s="21" t="s">
        <v>38</v>
      </c>
      <c r="B40" s="22">
        <v>1420</v>
      </c>
      <c r="C40" s="23">
        <v>454</v>
      </c>
      <c r="D40" s="20">
        <v>12</v>
      </c>
      <c r="E40" s="22">
        <v>954</v>
      </c>
      <c r="F40" s="23">
        <v>105</v>
      </c>
      <c r="G40" s="20">
        <v>900</v>
      </c>
      <c r="H40" s="22"/>
      <c r="I40" s="1"/>
      <c r="J40" s="1"/>
      <c r="K40" s="1"/>
      <c r="L40" s="1"/>
    </row>
    <row r="41" spans="1:15" ht="15.6" customHeight="1" x14ac:dyDescent="0.25">
      <c r="A41" s="21" t="s">
        <v>39</v>
      </c>
      <c r="B41" s="22">
        <v>0</v>
      </c>
      <c r="C41" s="23"/>
      <c r="D41" s="20"/>
      <c r="E41" s="22"/>
      <c r="F41" s="23"/>
      <c r="G41" s="20"/>
      <c r="H41" s="22"/>
      <c r="I41" s="1"/>
      <c r="J41" s="1"/>
      <c r="K41" s="1"/>
      <c r="L41" s="1"/>
    </row>
    <row r="42" spans="1:15" ht="15.6" customHeight="1" x14ac:dyDescent="0.25">
      <c r="A42" s="21" t="s">
        <v>40</v>
      </c>
      <c r="B42" s="22">
        <v>0</v>
      </c>
      <c r="C42" s="23"/>
      <c r="D42" s="20"/>
      <c r="E42" s="22"/>
      <c r="F42" s="23"/>
      <c r="G42" s="20"/>
      <c r="H42" s="22"/>
      <c r="I42" s="1"/>
      <c r="J42" s="1"/>
      <c r="K42" s="1"/>
      <c r="L42" s="1"/>
    </row>
    <row r="43" spans="1:15" ht="15" customHeight="1" x14ac:dyDescent="0.25">
      <c r="A43" s="21" t="s">
        <v>41</v>
      </c>
      <c r="B43" s="22">
        <v>0</v>
      </c>
      <c r="C43" s="23"/>
      <c r="D43" s="20"/>
      <c r="E43" s="22"/>
      <c r="F43" s="23"/>
      <c r="G43" s="20"/>
      <c r="H43" s="22"/>
      <c r="I43" s="4"/>
      <c r="J43" s="1"/>
      <c r="K43" s="4"/>
      <c r="L43" s="4"/>
    </row>
    <row r="44" spans="1:15" ht="30.6" customHeight="1" x14ac:dyDescent="0.25">
      <c r="A44" s="21" t="s">
        <v>71</v>
      </c>
      <c r="B44" s="22">
        <v>0</v>
      </c>
      <c r="C44" s="23"/>
      <c r="D44" s="20"/>
      <c r="E44" s="22"/>
      <c r="F44" s="23"/>
      <c r="G44" s="20"/>
      <c r="H44" s="22"/>
      <c r="I44" s="4"/>
      <c r="J44" s="1"/>
      <c r="K44" s="4"/>
      <c r="L44" s="4"/>
    </row>
    <row r="45" spans="1:15" ht="15.6" customHeight="1" x14ac:dyDescent="0.25">
      <c r="A45" s="21" t="s">
        <v>42</v>
      </c>
      <c r="B45" s="22">
        <v>0</v>
      </c>
      <c r="C45" s="23"/>
      <c r="D45" s="20"/>
      <c r="E45" s="22"/>
      <c r="F45" s="23"/>
      <c r="G45" s="20"/>
      <c r="H45" s="22"/>
    </row>
    <row r="46" spans="1:15" ht="15.6" customHeight="1" x14ac:dyDescent="0.25">
      <c r="A46" s="21" t="s">
        <v>43</v>
      </c>
      <c r="B46" s="22">
        <v>0</v>
      </c>
      <c r="C46" s="24"/>
      <c r="D46" s="25"/>
      <c r="E46" s="22"/>
      <c r="F46" s="24"/>
      <c r="G46" s="25"/>
      <c r="H46" s="22"/>
      <c r="M46" s="5"/>
      <c r="N46" s="5"/>
      <c r="O46" s="5"/>
    </row>
    <row r="47" spans="1:15" s="5" customFormat="1" ht="15.75" x14ac:dyDescent="0.25">
      <c r="A47" s="21" t="s">
        <v>44</v>
      </c>
      <c r="B47" s="22">
        <v>0</v>
      </c>
      <c r="C47" s="24"/>
      <c r="D47" s="25"/>
      <c r="E47" s="22"/>
      <c r="F47" s="24"/>
      <c r="G47" s="25"/>
      <c r="H47" s="22"/>
    </row>
    <row r="48" spans="1:15" ht="15.75" x14ac:dyDescent="0.25">
      <c r="A48" s="21" t="s">
        <v>45</v>
      </c>
      <c r="B48" s="22">
        <v>0</v>
      </c>
      <c r="C48" s="23"/>
      <c r="D48" s="20"/>
      <c r="E48" s="22"/>
      <c r="F48" s="23"/>
      <c r="G48" s="20"/>
      <c r="H48" s="22"/>
    </row>
    <row r="49" spans="1:8" ht="15.75" x14ac:dyDescent="0.25">
      <c r="A49" s="21" t="s">
        <v>46</v>
      </c>
      <c r="B49" s="22">
        <v>0</v>
      </c>
      <c r="C49" s="23"/>
      <c r="D49" s="20"/>
      <c r="E49" s="22"/>
      <c r="F49" s="23"/>
      <c r="G49" s="20"/>
      <c r="H49" s="22"/>
    </row>
    <row r="50" spans="1:8" ht="17.45" customHeight="1" x14ac:dyDescent="0.25">
      <c r="A50" s="21" t="s">
        <v>47</v>
      </c>
      <c r="B50" s="22">
        <v>0</v>
      </c>
      <c r="C50" s="23"/>
      <c r="D50" s="20"/>
      <c r="E50" s="22"/>
      <c r="F50" s="23"/>
      <c r="G50" s="20"/>
      <c r="H50" s="22"/>
    </row>
    <row r="51" spans="1:8" ht="15" customHeight="1" x14ac:dyDescent="0.25">
      <c r="A51" s="21" t="s">
        <v>48</v>
      </c>
      <c r="B51" s="22">
        <v>0</v>
      </c>
      <c r="C51" s="23"/>
      <c r="D51" s="20"/>
      <c r="E51" s="22"/>
      <c r="F51" s="23"/>
      <c r="G51" s="20"/>
      <c r="H51" s="125">
        <f>ROUND(((B51+F51)*4)+G51*9.4,2)</f>
        <v>0</v>
      </c>
    </row>
    <row r="52" spans="1:8" ht="15.75" x14ac:dyDescent="0.25">
      <c r="A52" s="21" t="s">
        <v>49</v>
      </c>
      <c r="B52" s="22">
        <v>0</v>
      </c>
      <c r="C52" s="26"/>
      <c r="D52" s="27"/>
      <c r="E52" s="22"/>
      <c r="F52" s="26"/>
      <c r="G52" s="27"/>
      <c r="H52" s="125">
        <f>ROUND(((B52+F52)*4)+G52*9.4,2)</f>
        <v>0</v>
      </c>
    </row>
    <row r="53" spans="1:8" ht="15.75" x14ac:dyDescent="0.25">
      <c r="A53" s="21" t="s">
        <v>50</v>
      </c>
      <c r="B53" s="22">
        <v>0</v>
      </c>
      <c r="C53" s="26"/>
      <c r="D53" s="27"/>
      <c r="E53" s="22"/>
      <c r="F53" s="26"/>
      <c r="G53" s="27"/>
      <c r="H53" s="125">
        <f>ROUND(((B53+F53)*4)+G53*9.4,2)</f>
        <v>0</v>
      </c>
    </row>
    <row r="54" spans="1:8" ht="15.75" x14ac:dyDescent="0.25">
      <c r="A54" s="21" t="s">
        <v>51</v>
      </c>
      <c r="B54" s="22">
        <v>0</v>
      </c>
      <c r="C54" s="26"/>
      <c r="D54" s="27"/>
      <c r="E54" s="22"/>
      <c r="F54" s="26"/>
      <c r="G54" s="27"/>
      <c r="H54" s="125">
        <f>ROUND(((B54+F54)*4)+G54*9.4,2)</f>
        <v>0</v>
      </c>
    </row>
    <row r="55" spans="1:8" ht="15.75" x14ac:dyDescent="0.25">
      <c r="A55" s="21" t="s">
        <v>52</v>
      </c>
      <c r="B55" s="22">
        <v>0</v>
      </c>
      <c r="C55" s="26"/>
      <c r="D55" s="27"/>
      <c r="E55" s="22"/>
      <c r="F55" s="26"/>
      <c r="G55" s="27"/>
      <c r="H55" s="22"/>
    </row>
    <row r="56" spans="1:8" ht="15.75" x14ac:dyDescent="0.25">
      <c r="A56" s="21" t="s">
        <v>53</v>
      </c>
      <c r="B56" s="22">
        <v>0</v>
      </c>
      <c r="C56" s="26"/>
      <c r="D56" s="27"/>
      <c r="E56" s="22"/>
      <c r="F56" s="26"/>
      <c r="G56" s="27"/>
      <c r="H56" s="22"/>
    </row>
    <row r="57" spans="1:8" ht="15.75" x14ac:dyDescent="0.25">
      <c r="A57" s="21" t="s">
        <v>54</v>
      </c>
      <c r="B57" s="22">
        <v>2243</v>
      </c>
      <c r="C57" s="26">
        <v>135</v>
      </c>
      <c r="D57" s="27">
        <v>460</v>
      </c>
      <c r="E57" s="22">
        <v>1648</v>
      </c>
      <c r="F57" s="26">
        <v>570</v>
      </c>
      <c r="G57" s="27">
        <v>2107</v>
      </c>
      <c r="H57" s="22"/>
    </row>
    <row r="58" spans="1:8" ht="16.149999999999999" customHeight="1" x14ac:dyDescent="0.25">
      <c r="A58" s="21" t="s">
        <v>55</v>
      </c>
      <c r="B58" s="22">
        <v>0</v>
      </c>
      <c r="C58" s="26"/>
      <c r="D58" s="27"/>
      <c r="E58" s="22"/>
      <c r="F58" s="26"/>
      <c r="G58" s="27"/>
      <c r="H58" s="22"/>
    </row>
    <row r="59" spans="1:8" ht="15.75" x14ac:dyDescent="0.25">
      <c r="A59" s="21" t="s">
        <v>56</v>
      </c>
      <c r="B59" s="22">
        <v>0</v>
      </c>
      <c r="C59" s="26"/>
      <c r="D59" s="27"/>
      <c r="E59" s="22"/>
      <c r="F59" s="26"/>
      <c r="G59" s="27"/>
      <c r="H59" s="22"/>
    </row>
    <row r="60" spans="1:8" ht="15.6" customHeight="1" x14ac:dyDescent="0.25">
      <c r="A60" s="21" t="s">
        <v>57</v>
      </c>
      <c r="B60" s="22">
        <v>0</v>
      </c>
      <c r="C60" s="26"/>
      <c r="D60" s="27"/>
      <c r="E60" s="22"/>
      <c r="F60" s="26"/>
      <c r="G60" s="27"/>
      <c r="H60" s="22"/>
    </row>
    <row r="61" spans="1:8" ht="29.45" customHeight="1" x14ac:dyDescent="0.25">
      <c r="A61" s="21" t="s">
        <v>58</v>
      </c>
      <c r="B61" s="22">
        <v>0</v>
      </c>
      <c r="C61" s="26"/>
      <c r="D61" s="27"/>
      <c r="E61" s="22"/>
      <c r="F61" s="26"/>
      <c r="G61" s="27"/>
      <c r="H61" s="22"/>
    </row>
    <row r="62" spans="1:8" ht="15.75" x14ac:dyDescent="0.25">
      <c r="A62" s="21" t="s">
        <v>59</v>
      </c>
      <c r="B62" s="22">
        <v>0</v>
      </c>
      <c r="C62" s="26"/>
      <c r="D62" s="27"/>
      <c r="E62" s="22"/>
      <c r="F62" s="26"/>
      <c r="G62" s="27"/>
      <c r="H62" s="22"/>
    </row>
    <row r="63" spans="1:8" ht="15.6" customHeight="1" x14ac:dyDescent="0.25">
      <c r="A63" s="21" t="s">
        <v>60</v>
      </c>
      <c r="B63" s="22">
        <v>250</v>
      </c>
      <c r="C63" s="26"/>
      <c r="D63" s="28"/>
      <c r="E63" s="22">
        <v>250</v>
      </c>
      <c r="F63" s="26">
        <v>145</v>
      </c>
      <c r="G63" s="28">
        <v>618</v>
      </c>
      <c r="H63" s="22"/>
    </row>
    <row r="64" spans="1:8" ht="15.75" x14ac:dyDescent="0.25">
      <c r="A64" s="21" t="s">
        <v>61</v>
      </c>
      <c r="B64" s="22">
        <v>0</v>
      </c>
      <c r="C64" s="26"/>
      <c r="D64" s="27"/>
      <c r="E64" s="22"/>
      <c r="F64" s="26"/>
      <c r="G64" s="27"/>
      <c r="H64" s="22"/>
    </row>
    <row r="65" spans="1:8" ht="15.75" x14ac:dyDescent="0.25">
      <c r="A65" s="21" t="s">
        <v>62</v>
      </c>
      <c r="B65" s="22">
        <v>0</v>
      </c>
      <c r="C65" s="26"/>
      <c r="D65" s="27"/>
      <c r="E65" s="22"/>
      <c r="F65" s="26"/>
      <c r="G65" s="27"/>
      <c r="H65" s="22"/>
    </row>
    <row r="66" spans="1:8" ht="15.75" x14ac:dyDescent="0.25">
      <c r="A66" s="21" t="s">
        <v>63</v>
      </c>
      <c r="B66" s="22">
        <v>320</v>
      </c>
      <c r="C66" s="26"/>
      <c r="D66" s="27"/>
      <c r="E66" s="22">
        <v>320</v>
      </c>
      <c r="F66" s="26"/>
      <c r="G66" s="27">
        <v>2160</v>
      </c>
      <c r="H66" s="125">
        <f>ROUND(((B66+F66)*4)+G66*9.4,2)</f>
        <v>21584</v>
      </c>
    </row>
    <row r="67" spans="1:8" ht="15.75" x14ac:dyDescent="0.25">
      <c r="A67" s="21" t="s">
        <v>64</v>
      </c>
      <c r="B67" s="22">
        <v>254</v>
      </c>
      <c r="C67" s="26"/>
      <c r="D67" s="27"/>
      <c r="E67" s="22">
        <v>254</v>
      </c>
      <c r="F67" s="26"/>
      <c r="G67" s="27">
        <v>134</v>
      </c>
      <c r="H67" s="22"/>
    </row>
    <row r="68" spans="1:8" ht="16.5" thickBot="1" x14ac:dyDescent="0.3">
      <c r="A68" s="29" t="s">
        <v>65</v>
      </c>
      <c r="B68" s="22">
        <v>0</v>
      </c>
      <c r="C68" s="30"/>
      <c r="D68" s="31"/>
      <c r="E68" s="22"/>
      <c r="F68" s="30"/>
      <c r="G68" s="31"/>
      <c r="H68" s="22"/>
    </row>
    <row r="69" spans="1:8" ht="16.5" thickBot="1" x14ac:dyDescent="0.3">
      <c r="A69" s="17" t="s">
        <v>66</v>
      </c>
      <c r="B69" s="18">
        <f>SUM(B6:B68)</f>
        <v>7458</v>
      </c>
      <c r="C69" s="18">
        <f t="shared" ref="C69:H69" si="0">SUM(C6:C68)</f>
        <v>670</v>
      </c>
      <c r="D69" s="18">
        <f t="shared" si="0"/>
        <v>767</v>
      </c>
      <c r="E69" s="18">
        <f t="shared" si="0"/>
        <v>6021</v>
      </c>
      <c r="F69" s="18">
        <f t="shared" si="0"/>
        <v>1400</v>
      </c>
      <c r="G69" s="18">
        <f t="shared" si="0"/>
        <v>8482</v>
      </c>
      <c r="H69" s="18">
        <f t="shared" si="0"/>
        <v>21584</v>
      </c>
    </row>
    <row r="70" spans="1:8" x14ac:dyDescent="0.25">
      <c r="B70" s="6"/>
      <c r="C70" s="6"/>
      <c r="D70" s="6"/>
      <c r="E70" s="6"/>
      <c r="F70" s="6"/>
      <c r="G70" s="6"/>
      <c r="H70" s="6"/>
    </row>
    <row r="71" spans="1:8" ht="22.15" customHeight="1" x14ac:dyDescent="0.25">
      <c r="A71" s="7" t="s">
        <v>67</v>
      </c>
    </row>
  </sheetData>
  <mergeCells count="7">
    <mergeCell ref="H4:H5"/>
    <mergeCell ref="A1:A2"/>
    <mergeCell ref="B1:H2"/>
    <mergeCell ref="A4:A5"/>
    <mergeCell ref="B4:E4"/>
    <mergeCell ref="F4:F5"/>
    <mergeCell ref="G4:G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10"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0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76</v>
      </c>
      <c r="B3" s="1"/>
      <c r="C3" s="1"/>
      <c r="D3" s="1"/>
      <c r="E3" s="1"/>
    </row>
    <row r="4" spans="1:8" ht="19.5" customHeight="1" x14ac:dyDescent="0.25">
      <c r="A4" s="324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25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13" t="s">
        <v>4</v>
      </c>
      <c r="B6" s="126">
        <v>13500</v>
      </c>
      <c r="C6" s="127"/>
      <c r="D6" s="133"/>
      <c r="E6" s="126">
        <v>13500</v>
      </c>
      <c r="F6" s="127"/>
      <c r="G6" s="133">
        <v>6900</v>
      </c>
      <c r="H6" s="130"/>
    </row>
    <row r="7" spans="1:8" ht="15.75" x14ac:dyDescent="0.25">
      <c r="A7" s="45" t="s">
        <v>5</v>
      </c>
      <c r="B7" s="115"/>
      <c r="C7" s="116"/>
      <c r="D7" s="114"/>
      <c r="E7" s="115"/>
      <c r="F7" s="116"/>
      <c r="G7" s="114"/>
      <c r="H7" s="129"/>
    </row>
    <row r="8" spans="1:8" ht="15.75" x14ac:dyDescent="0.25">
      <c r="A8" s="45" t="s">
        <v>6</v>
      </c>
      <c r="B8" s="115"/>
      <c r="C8" s="116"/>
      <c r="D8" s="114"/>
      <c r="E8" s="115"/>
      <c r="F8" s="116"/>
      <c r="G8" s="114"/>
      <c r="H8" s="129"/>
    </row>
    <row r="9" spans="1:8" ht="15.75" x14ac:dyDescent="0.25">
      <c r="A9" s="45" t="s">
        <v>7</v>
      </c>
      <c r="B9" s="115"/>
      <c r="C9" s="116"/>
      <c r="D9" s="114"/>
      <c r="E9" s="115"/>
      <c r="F9" s="116"/>
      <c r="G9" s="114"/>
      <c r="H9" s="129"/>
    </row>
    <row r="10" spans="1:8" ht="15.75" x14ac:dyDescent="0.25">
      <c r="A10" s="45" t="s">
        <v>8</v>
      </c>
      <c r="B10" s="115"/>
      <c r="C10" s="116"/>
      <c r="D10" s="114"/>
      <c r="E10" s="115"/>
      <c r="F10" s="116"/>
      <c r="G10" s="114"/>
      <c r="H10" s="129"/>
    </row>
    <row r="11" spans="1:8" ht="15.75" x14ac:dyDescent="0.25">
      <c r="A11" s="45" t="s">
        <v>9</v>
      </c>
      <c r="B11" s="115"/>
      <c r="C11" s="116"/>
      <c r="D11" s="114"/>
      <c r="E11" s="115"/>
      <c r="F11" s="116"/>
      <c r="G11" s="114"/>
      <c r="H11" s="129"/>
    </row>
    <row r="12" spans="1:8" ht="15.75" x14ac:dyDescent="0.25">
      <c r="A12" s="45" t="s">
        <v>10</v>
      </c>
      <c r="B12" s="115"/>
      <c r="C12" s="116"/>
      <c r="D12" s="114"/>
      <c r="E12" s="115"/>
      <c r="F12" s="116"/>
      <c r="G12" s="114"/>
      <c r="H12" s="129"/>
    </row>
    <row r="13" spans="1:8" ht="14.45" customHeight="1" x14ac:dyDescent="0.25">
      <c r="A13" s="45" t="s">
        <v>11</v>
      </c>
      <c r="B13" s="115"/>
      <c r="C13" s="116"/>
      <c r="D13" s="114"/>
      <c r="E13" s="115"/>
      <c r="F13" s="116"/>
      <c r="G13" s="114"/>
      <c r="H13" s="129"/>
    </row>
    <row r="14" spans="1:8" ht="15.75" x14ac:dyDescent="0.25">
      <c r="A14" s="45" t="s">
        <v>12</v>
      </c>
      <c r="B14" s="115"/>
      <c r="C14" s="116"/>
      <c r="D14" s="114"/>
      <c r="E14" s="115"/>
      <c r="F14" s="116"/>
      <c r="G14" s="114"/>
      <c r="H14" s="129"/>
    </row>
    <row r="15" spans="1:8" ht="15.75" x14ac:dyDescent="0.25">
      <c r="A15" s="45" t="s">
        <v>13</v>
      </c>
      <c r="B15" s="115">
        <v>2000</v>
      </c>
      <c r="C15" s="116"/>
      <c r="D15" s="114"/>
      <c r="E15" s="115">
        <v>2000</v>
      </c>
      <c r="F15" s="116"/>
      <c r="G15" s="114">
        <v>1000</v>
      </c>
      <c r="H15" s="129"/>
    </row>
    <row r="16" spans="1:8" ht="15.75" x14ac:dyDescent="0.25">
      <c r="A16" s="45" t="s">
        <v>14</v>
      </c>
      <c r="B16" s="115">
        <v>1000</v>
      </c>
      <c r="C16" s="116"/>
      <c r="D16" s="114"/>
      <c r="E16" s="115">
        <v>1000</v>
      </c>
      <c r="F16" s="116"/>
      <c r="G16" s="114">
        <v>1500</v>
      </c>
      <c r="H16" s="129"/>
    </row>
    <row r="17" spans="1:8" ht="15.75" x14ac:dyDescent="0.25">
      <c r="A17" s="45" t="s">
        <v>15</v>
      </c>
      <c r="B17" s="115">
        <v>500</v>
      </c>
      <c r="C17" s="116"/>
      <c r="D17" s="114"/>
      <c r="E17" s="115">
        <v>500</v>
      </c>
      <c r="F17" s="116">
        <v>200</v>
      </c>
      <c r="G17" s="114">
        <v>700</v>
      </c>
      <c r="H17" s="129"/>
    </row>
    <row r="18" spans="1:8" ht="15.75" x14ac:dyDescent="0.25">
      <c r="A18" s="45" t="s">
        <v>16</v>
      </c>
      <c r="B18" s="115"/>
      <c r="C18" s="116"/>
      <c r="D18" s="114"/>
      <c r="E18" s="115"/>
      <c r="F18" s="116"/>
      <c r="G18" s="114"/>
      <c r="H18" s="129"/>
    </row>
    <row r="19" spans="1:8" ht="15.75" x14ac:dyDescent="0.25">
      <c r="A19" s="45" t="s">
        <v>17</v>
      </c>
      <c r="B19" s="115"/>
      <c r="C19" s="116"/>
      <c r="D19" s="114"/>
      <c r="E19" s="115"/>
      <c r="F19" s="116"/>
      <c r="G19" s="114"/>
      <c r="H19" s="129"/>
    </row>
    <row r="20" spans="1:8" ht="15.75" x14ac:dyDescent="0.25">
      <c r="A20" s="45" t="s">
        <v>18</v>
      </c>
      <c r="B20" s="115">
        <v>4500</v>
      </c>
      <c r="C20" s="116"/>
      <c r="D20" s="114"/>
      <c r="E20" s="115">
        <v>4500</v>
      </c>
      <c r="F20" s="116">
        <v>600</v>
      </c>
      <c r="G20" s="114">
        <v>3000</v>
      </c>
      <c r="H20" s="129"/>
    </row>
    <row r="21" spans="1:8" ht="15.6" customHeight="1" x14ac:dyDescent="0.25">
      <c r="A21" s="45" t="s">
        <v>19</v>
      </c>
      <c r="B21" s="115"/>
      <c r="C21" s="116"/>
      <c r="D21" s="114"/>
      <c r="E21" s="115"/>
      <c r="F21" s="116"/>
      <c r="G21" s="114"/>
      <c r="H21" s="129"/>
    </row>
    <row r="22" spans="1:8" ht="15.75" x14ac:dyDescent="0.25">
      <c r="A22" s="45" t="s">
        <v>20</v>
      </c>
      <c r="B22" s="115"/>
      <c r="C22" s="116"/>
      <c r="D22" s="114"/>
      <c r="E22" s="115"/>
      <c r="F22" s="116"/>
      <c r="G22" s="114"/>
      <c r="H22" s="129"/>
    </row>
    <row r="23" spans="1:8" ht="15.75" x14ac:dyDescent="0.25">
      <c r="A23" s="45" t="s">
        <v>21</v>
      </c>
      <c r="B23" s="115"/>
      <c r="C23" s="116"/>
      <c r="D23" s="114"/>
      <c r="E23" s="115"/>
      <c r="F23" s="116"/>
      <c r="G23" s="114"/>
      <c r="H23" s="129"/>
    </row>
    <row r="24" spans="1:8" ht="15.6" customHeight="1" x14ac:dyDescent="0.25">
      <c r="A24" s="45" t="s">
        <v>22</v>
      </c>
      <c r="B24" s="115"/>
      <c r="C24" s="116"/>
      <c r="D24" s="114"/>
      <c r="E24" s="115"/>
      <c r="F24" s="116"/>
      <c r="G24" s="114"/>
      <c r="H24" s="129"/>
    </row>
    <row r="25" spans="1:8" ht="15.6" customHeight="1" x14ac:dyDescent="0.25">
      <c r="A25" s="45" t="s">
        <v>23</v>
      </c>
      <c r="B25" s="115"/>
      <c r="C25" s="116"/>
      <c r="D25" s="114"/>
      <c r="E25" s="115"/>
      <c r="F25" s="116"/>
      <c r="G25" s="114"/>
      <c r="H25" s="129"/>
    </row>
    <row r="26" spans="1:8" ht="15.6" customHeight="1" x14ac:dyDescent="0.25">
      <c r="A26" s="45" t="s">
        <v>24</v>
      </c>
      <c r="B26" s="115"/>
      <c r="C26" s="116"/>
      <c r="D26" s="114"/>
      <c r="E26" s="115"/>
      <c r="F26" s="116"/>
      <c r="G26" s="114"/>
      <c r="H26" s="129"/>
    </row>
    <row r="27" spans="1:8" ht="15.6" customHeight="1" x14ac:dyDescent="0.25">
      <c r="A27" s="45" t="s">
        <v>25</v>
      </c>
      <c r="B27" s="115"/>
      <c r="C27" s="116"/>
      <c r="D27" s="114"/>
      <c r="E27" s="115"/>
      <c r="F27" s="116"/>
      <c r="G27" s="114"/>
      <c r="H27" s="129"/>
    </row>
    <row r="28" spans="1:8" ht="15.6" customHeight="1" x14ac:dyDescent="0.25">
      <c r="A28" s="45" t="s">
        <v>26</v>
      </c>
      <c r="B28" s="115"/>
      <c r="C28" s="116"/>
      <c r="D28" s="114"/>
      <c r="E28" s="115"/>
      <c r="F28" s="116"/>
      <c r="G28" s="114"/>
      <c r="H28" s="129"/>
    </row>
    <row r="29" spans="1:8" ht="15.6" customHeight="1" x14ac:dyDescent="0.25">
      <c r="A29" s="45" t="s">
        <v>27</v>
      </c>
      <c r="B29" s="115"/>
      <c r="C29" s="116"/>
      <c r="D29" s="114"/>
      <c r="E29" s="115"/>
      <c r="F29" s="116"/>
      <c r="G29" s="114"/>
      <c r="H29" s="129"/>
    </row>
    <row r="30" spans="1:8" ht="15.6" customHeight="1" x14ac:dyDescent="0.25">
      <c r="A30" s="45" t="s">
        <v>28</v>
      </c>
      <c r="B30" s="115"/>
      <c r="C30" s="116"/>
      <c r="D30" s="114"/>
      <c r="E30" s="115"/>
      <c r="F30" s="116"/>
      <c r="G30" s="114"/>
      <c r="H30" s="129"/>
    </row>
    <row r="31" spans="1:8" ht="15.6" customHeight="1" x14ac:dyDescent="0.25">
      <c r="A31" s="45" t="s">
        <v>29</v>
      </c>
      <c r="B31" s="115"/>
      <c r="C31" s="116"/>
      <c r="D31" s="114"/>
      <c r="E31" s="115"/>
      <c r="F31" s="116"/>
      <c r="G31" s="114"/>
      <c r="H31" s="129"/>
    </row>
    <row r="32" spans="1:8" ht="17.45" customHeight="1" x14ac:dyDescent="0.25">
      <c r="A32" s="45" t="s">
        <v>30</v>
      </c>
      <c r="B32" s="115"/>
      <c r="C32" s="116"/>
      <c r="D32" s="114"/>
      <c r="E32" s="115"/>
      <c r="F32" s="116"/>
      <c r="G32" s="114"/>
      <c r="H32" s="129"/>
    </row>
    <row r="33" spans="1:8" ht="15.75" x14ac:dyDescent="0.25">
      <c r="A33" s="45" t="s">
        <v>31</v>
      </c>
      <c r="B33" s="115"/>
      <c r="C33" s="116"/>
      <c r="D33" s="114"/>
      <c r="E33" s="115"/>
      <c r="F33" s="116"/>
      <c r="G33" s="114"/>
      <c r="H33" s="129"/>
    </row>
    <row r="34" spans="1:8" ht="16.899999999999999" customHeight="1" x14ac:dyDescent="0.25">
      <c r="A34" s="45" t="s">
        <v>32</v>
      </c>
      <c r="B34" s="115"/>
      <c r="C34" s="116"/>
      <c r="D34" s="114"/>
      <c r="E34" s="115"/>
      <c r="F34" s="116"/>
      <c r="G34" s="114"/>
      <c r="H34" s="129"/>
    </row>
    <row r="35" spans="1:8" ht="15.6" customHeight="1" x14ac:dyDescent="0.25">
      <c r="A35" s="45" t="s">
        <v>33</v>
      </c>
      <c r="B35" s="115"/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x14ac:dyDescent="0.25">
      <c r="A36" s="45" t="s">
        <v>34</v>
      </c>
      <c r="B36" s="115">
        <v>4500</v>
      </c>
      <c r="C36" s="116"/>
      <c r="D36" s="114"/>
      <c r="E36" s="115">
        <v>4500</v>
      </c>
      <c r="F36" s="116">
        <v>300</v>
      </c>
      <c r="G36" s="114">
        <v>2000</v>
      </c>
      <c r="H36" s="124"/>
    </row>
    <row r="37" spans="1:8" ht="15.75" x14ac:dyDescent="0.25">
      <c r="A37" s="45" t="s">
        <v>35</v>
      </c>
      <c r="B37" s="115"/>
      <c r="C37" s="116"/>
      <c r="D37" s="114"/>
      <c r="E37" s="115"/>
      <c r="F37" s="116"/>
      <c r="G37" s="114"/>
      <c r="H37" s="129"/>
    </row>
    <row r="38" spans="1:8" ht="15.6" customHeight="1" x14ac:dyDescent="0.25">
      <c r="A38" s="45" t="s">
        <v>36</v>
      </c>
      <c r="B38" s="115">
        <v>7000</v>
      </c>
      <c r="C38" s="116"/>
      <c r="D38" s="114"/>
      <c r="E38" s="115">
        <v>7000</v>
      </c>
      <c r="F38" s="116">
        <v>600</v>
      </c>
      <c r="G38" s="114">
        <v>2500</v>
      </c>
      <c r="H38" s="129"/>
    </row>
    <row r="39" spans="1:8" ht="15.6" customHeight="1" x14ac:dyDescent="0.25">
      <c r="A39" s="45" t="s">
        <v>37</v>
      </c>
      <c r="B39" s="115"/>
      <c r="C39" s="116"/>
      <c r="D39" s="114"/>
      <c r="E39" s="115"/>
      <c r="F39" s="116"/>
      <c r="G39" s="114"/>
      <c r="H39" s="129"/>
    </row>
    <row r="40" spans="1:8" ht="15.6" customHeight="1" x14ac:dyDescent="0.25">
      <c r="A40" s="45" t="s">
        <v>38</v>
      </c>
      <c r="B40" s="115">
        <v>26677</v>
      </c>
      <c r="C40" s="116">
        <v>13752</v>
      </c>
      <c r="D40" s="114">
        <v>511</v>
      </c>
      <c r="E40" s="115">
        <v>12414</v>
      </c>
      <c r="F40" s="116">
        <v>7000</v>
      </c>
      <c r="G40" s="114">
        <v>9000</v>
      </c>
      <c r="H40" s="129"/>
    </row>
    <row r="41" spans="1:8" ht="15.6" customHeight="1" x14ac:dyDescent="0.25">
      <c r="A41" s="45" t="s">
        <v>39</v>
      </c>
      <c r="B41" s="115">
        <v>4500</v>
      </c>
      <c r="C41" s="116"/>
      <c r="D41" s="114"/>
      <c r="E41" s="115">
        <v>4500</v>
      </c>
      <c r="F41" s="116"/>
      <c r="G41" s="114"/>
      <c r="H41" s="129"/>
    </row>
    <row r="42" spans="1:8" ht="15.6" customHeight="1" x14ac:dyDescent="0.25">
      <c r="A42" s="45" t="s">
        <v>40</v>
      </c>
      <c r="B42" s="115"/>
      <c r="C42" s="116"/>
      <c r="D42" s="114"/>
      <c r="E42" s="115"/>
      <c r="F42" s="116"/>
      <c r="G42" s="114"/>
      <c r="H42" s="129"/>
    </row>
    <row r="43" spans="1:8" ht="15" customHeight="1" x14ac:dyDescent="0.25">
      <c r="A43" s="45" t="s">
        <v>41</v>
      </c>
      <c r="B43" s="115"/>
      <c r="C43" s="116"/>
      <c r="D43" s="114"/>
      <c r="E43" s="115"/>
      <c r="F43" s="116"/>
      <c r="G43" s="114"/>
      <c r="H43" s="129"/>
    </row>
    <row r="44" spans="1:8" ht="30.6" customHeight="1" x14ac:dyDescent="0.25">
      <c r="A44" s="45" t="s">
        <v>71</v>
      </c>
      <c r="B44" s="115"/>
      <c r="C44" s="116"/>
      <c r="D44" s="114"/>
      <c r="E44" s="115"/>
      <c r="F44" s="116"/>
      <c r="G44" s="114"/>
      <c r="H44" s="129"/>
    </row>
    <row r="45" spans="1:8" ht="15.6" customHeight="1" x14ac:dyDescent="0.25">
      <c r="A45" s="45" t="s">
        <v>42</v>
      </c>
      <c r="B45" s="115"/>
      <c r="C45" s="116"/>
      <c r="D45" s="114"/>
      <c r="E45" s="115"/>
      <c r="F45" s="116"/>
      <c r="G45" s="114"/>
      <c r="H45" s="129"/>
    </row>
    <row r="46" spans="1:8" ht="15.6" customHeight="1" x14ac:dyDescent="0.25">
      <c r="A46" s="45" t="s">
        <v>43</v>
      </c>
      <c r="B46" s="115"/>
      <c r="C46" s="117"/>
      <c r="D46" s="118"/>
      <c r="E46" s="115"/>
      <c r="F46" s="117"/>
      <c r="G46" s="118"/>
      <c r="H46" s="129"/>
    </row>
    <row r="47" spans="1:8" s="5" customFormat="1" ht="15.75" x14ac:dyDescent="0.25">
      <c r="A47" s="45" t="s">
        <v>44</v>
      </c>
      <c r="B47" s="115"/>
      <c r="C47" s="117"/>
      <c r="D47" s="118"/>
      <c r="E47" s="115"/>
      <c r="F47" s="117"/>
      <c r="G47" s="118"/>
      <c r="H47" s="129"/>
    </row>
    <row r="48" spans="1:8" ht="15.75" x14ac:dyDescent="0.25">
      <c r="A48" s="45" t="s">
        <v>45</v>
      </c>
      <c r="B48" s="115"/>
      <c r="C48" s="116"/>
      <c r="D48" s="114"/>
      <c r="E48" s="115"/>
      <c r="F48" s="116"/>
      <c r="G48" s="114"/>
      <c r="H48" s="129"/>
    </row>
    <row r="49" spans="1:8" ht="15.75" x14ac:dyDescent="0.25">
      <c r="A49" s="45" t="s">
        <v>46</v>
      </c>
      <c r="B49" s="115"/>
      <c r="C49" s="116"/>
      <c r="D49" s="114"/>
      <c r="E49" s="115"/>
      <c r="F49" s="116"/>
      <c r="G49" s="114"/>
      <c r="H49" s="129"/>
    </row>
    <row r="50" spans="1:8" ht="17.45" customHeight="1" x14ac:dyDescent="0.25">
      <c r="A50" s="45" t="s">
        <v>47</v>
      </c>
      <c r="B50" s="115"/>
      <c r="C50" s="116"/>
      <c r="D50" s="114"/>
      <c r="E50" s="115"/>
      <c r="F50" s="116"/>
      <c r="G50" s="114"/>
      <c r="H50" s="129"/>
    </row>
    <row r="51" spans="1:8" ht="15" customHeight="1" x14ac:dyDescent="0.25">
      <c r="A51" s="45" t="s">
        <v>48</v>
      </c>
      <c r="B51" s="115">
        <v>1500</v>
      </c>
      <c r="C51" s="116"/>
      <c r="D51" s="114"/>
      <c r="E51" s="115">
        <v>1500</v>
      </c>
      <c r="F51" s="116"/>
      <c r="G51" s="114">
        <v>1000</v>
      </c>
      <c r="H51" s="125">
        <f t="shared" ref="H51:H54" si="0">ROUND(((B51+F51)*4)+G51*9.4,2)</f>
        <v>15400</v>
      </c>
    </row>
    <row r="52" spans="1:8" ht="15.75" x14ac:dyDescent="0.25">
      <c r="A52" s="45" t="s">
        <v>49</v>
      </c>
      <c r="B52" s="115">
        <v>1000</v>
      </c>
      <c r="C52" s="119"/>
      <c r="D52" s="120"/>
      <c r="E52" s="115">
        <v>1000</v>
      </c>
      <c r="F52" s="119"/>
      <c r="G52" s="120">
        <v>500</v>
      </c>
      <c r="H52" s="125">
        <f t="shared" si="0"/>
        <v>8700</v>
      </c>
    </row>
    <row r="53" spans="1:8" ht="15.75" x14ac:dyDescent="0.25">
      <c r="A53" s="45" t="s">
        <v>50</v>
      </c>
      <c r="B53" s="115"/>
      <c r="C53" s="119"/>
      <c r="D53" s="120"/>
      <c r="E53" s="115"/>
      <c r="F53" s="119"/>
      <c r="G53" s="120"/>
      <c r="H53" s="125">
        <f t="shared" si="0"/>
        <v>0</v>
      </c>
    </row>
    <row r="54" spans="1:8" ht="15.75" x14ac:dyDescent="0.25">
      <c r="A54" s="45" t="s">
        <v>51</v>
      </c>
      <c r="B54" s="115"/>
      <c r="C54" s="119"/>
      <c r="D54" s="120"/>
      <c r="E54" s="115"/>
      <c r="F54" s="119"/>
      <c r="G54" s="120">
        <v>1500</v>
      </c>
      <c r="H54" s="125">
        <f t="shared" si="0"/>
        <v>14100</v>
      </c>
    </row>
    <row r="55" spans="1:8" ht="15.75" x14ac:dyDescent="0.25">
      <c r="A55" s="45" t="s">
        <v>52</v>
      </c>
      <c r="B55" s="115"/>
      <c r="C55" s="119"/>
      <c r="D55" s="120"/>
      <c r="E55" s="115"/>
      <c r="F55" s="119"/>
      <c r="G55" s="120"/>
      <c r="H55" s="129"/>
    </row>
    <row r="56" spans="1:8" ht="15.75" x14ac:dyDescent="0.25">
      <c r="A56" s="45" t="s">
        <v>53</v>
      </c>
      <c r="B56" s="115"/>
      <c r="C56" s="119"/>
      <c r="D56" s="120"/>
      <c r="E56" s="115"/>
      <c r="F56" s="119"/>
      <c r="G56" s="120"/>
      <c r="H56" s="129"/>
    </row>
    <row r="57" spans="1:8" ht="15.75" x14ac:dyDescent="0.25">
      <c r="A57" s="45" t="s">
        <v>54</v>
      </c>
      <c r="B57" s="115">
        <v>37000</v>
      </c>
      <c r="C57" s="119">
        <v>1200</v>
      </c>
      <c r="D57" s="120">
        <v>9272</v>
      </c>
      <c r="E57" s="115">
        <v>26528</v>
      </c>
      <c r="F57" s="119">
        <v>16800</v>
      </c>
      <c r="G57" s="120">
        <v>19500</v>
      </c>
      <c r="H57" s="129"/>
    </row>
    <row r="58" spans="1:8" ht="16.149999999999999" customHeight="1" x14ac:dyDescent="0.25">
      <c r="A58" s="45" t="s">
        <v>55</v>
      </c>
      <c r="B58" s="115"/>
      <c r="C58" s="119"/>
      <c r="D58" s="120"/>
      <c r="E58" s="115"/>
      <c r="F58" s="119"/>
      <c r="G58" s="120"/>
      <c r="H58" s="129"/>
    </row>
    <row r="59" spans="1:8" ht="15.75" x14ac:dyDescent="0.25">
      <c r="A59" s="45" t="s">
        <v>56</v>
      </c>
      <c r="B59" s="115"/>
      <c r="C59" s="119"/>
      <c r="D59" s="120"/>
      <c r="E59" s="115"/>
      <c r="F59" s="119"/>
      <c r="G59" s="120"/>
      <c r="H59" s="129"/>
    </row>
    <row r="60" spans="1:8" ht="15.6" customHeight="1" x14ac:dyDescent="0.25">
      <c r="A60" s="45" t="s">
        <v>57</v>
      </c>
      <c r="B60" s="115">
        <v>500</v>
      </c>
      <c r="C60" s="119"/>
      <c r="D60" s="120"/>
      <c r="E60" s="115">
        <v>500</v>
      </c>
      <c r="F60" s="119"/>
      <c r="G60" s="120">
        <v>2000</v>
      </c>
      <c r="H60" s="129"/>
    </row>
    <row r="61" spans="1:8" ht="33.75" customHeight="1" x14ac:dyDescent="0.25">
      <c r="A61" s="45" t="s">
        <v>58</v>
      </c>
      <c r="B61" s="115"/>
      <c r="C61" s="119"/>
      <c r="D61" s="120"/>
      <c r="E61" s="115"/>
      <c r="F61" s="119"/>
      <c r="G61" s="120"/>
      <c r="H61" s="129"/>
    </row>
    <row r="62" spans="1:8" ht="15.75" x14ac:dyDescent="0.25">
      <c r="A62" s="45" t="s">
        <v>59</v>
      </c>
      <c r="B62" s="115">
        <v>100</v>
      </c>
      <c r="C62" s="119"/>
      <c r="D62" s="120"/>
      <c r="E62" s="115">
        <v>100</v>
      </c>
      <c r="F62" s="119"/>
      <c r="G62" s="120">
        <v>2000</v>
      </c>
      <c r="H62" s="129"/>
    </row>
    <row r="63" spans="1:8" ht="15.6" customHeight="1" x14ac:dyDescent="0.25">
      <c r="A63" s="45" t="s">
        <v>60</v>
      </c>
      <c r="B63" s="115">
        <v>4700</v>
      </c>
      <c r="C63" s="119"/>
      <c r="D63" s="121"/>
      <c r="E63" s="115">
        <v>4700</v>
      </c>
      <c r="F63" s="119">
        <v>1497</v>
      </c>
      <c r="G63" s="121">
        <v>4000</v>
      </c>
      <c r="H63" s="129"/>
    </row>
    <row r="64" spans="1:8" ht="15.75" x14ac:dyDescent="0.25">
      <c r="A64" s="45" t="s">
        <v>61</v>
      </c>
      <c r="B64" s="115"/>
      <c r="C64" s="119"/>
      <c r="D64" s="120"/>
      <c r="E64" s="115"/>
      <c r="F64" s="119"/>
      <c r="G64" s="120"/>
      <c r="H64" s="129"/>
    </row>
    <row r="65" spans="1:8" ht="15.75" x14ac:dyDescent="0.25">
      <c r="A65" s="45" t="s">
        <v>62</v>
      </c>
      <c r="B65" s="115">
        <v>5000</v>
      </c>
      <c r="C65" s="119"/>
      <c r="D65" s="120"/>
      <c r="E65" s="115">
        <v>5000</v>
      </c>
      <c r="F65" s="119"/>
      <c r="G65" s="120">
        <v>1000</v>
      </c>
      <c r="H65" s="129"/>
    </row>
    <row r="66" spans="1:8" ht="15.75" x14ac:dyDescent="0.25">
      <c r="A66" s="45" t="s">
        <v>63</v>
      </c>
      <c r="B66" s="115">
        <v>5000</v>
      </c>
      <c r="C66" s="119"/>
      <c r="D66" s="120"/>
      <c r="E66" s="115">
        <v>5000</v>
      </c>
      <c r="F66" s="119"/>
      <c r="G66" s="120">
        <v>19485</v>
      </c>
      <c r="H66" s="125">
        <f>ROUND(((B66+F66)*4)+G66*9.4,2)</f>
        <v>203159</v>
      </c>
    </row>
    <row r="67" spans="1:8" ht="15.75" x14ac:dyDescent="0.25">
      <c r="A67" s="45" t="s">
        <v>64</v>
      </c>
      <c r="B67" s="115">
        <v>3000</v>
      </c>
      <c r="C67" s="119"/>
      <c r="D67" s="120"/>
      <c r="E67" s="115">
        <v>3000</v>
      </c>
      <c r="F67" s="119"/>
      <c r="G67" s="120">
        <v>2300</v>
      </c>
      <c r="H67" s="129"/>
    </row>
    <row r="68" spans="1:8" ht="16.5" thickBot="1" x14ac:dyDescent="0.3">
      <c r="A68" s="46" t="s">
        <v>65</v>
      </c>
      <c r="B68" s="115">
        <v>700</v>
      </c>
      <c r="C68" s="122"/>
      <c r="D68" s="123"/>
      <c r="E68" s="115">
        <v>700</v>
      </c>
      <c r="F68" s="122"/>
      <c r="G68" s="123">
        <v>700</v>
      </c>
      <c r="H68" s="129"/>
    </row>
    <row r="69" spans="1:8" ht="16.5" thickBot="1" x14ac:dyDescent="0.3">
      <c r="A69" s="47" t="s">
        <v>66</v>
      </c>
      <c r="B69" s="60">
        <f>SUM(B6:B68)</f>
        <v>122677</v>
      </c>
      <c r="C69" s="60">
        <f t="shared" ref="C69:H69" si="1">SUM(C6:C68)</f>
        <v>14952</v>
      </c>
      <c r="D69" s="60">
        <f t="shared" si="1"/>
        <v>9783</v>
      </c>
      <c r="E69" s="60">
        <f t="shared" si="1"/>
        <v>97942</v>
      </c>
      <c r="F69" s="60">
        <f t="shared" si="1"/>
        <v>26997</v>
      </c>
      <c r="G69" s="60">
        <f t="shared" si="1"/>
        <v>80585</v>
      </c>
      <c r="H69" s="60">
        <f t="shared" si="1"/>
        <v>241359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5" zoomScale="80" zoomScaleNormal="80" workbookViewId="0">
      <selection activeCell="U23" sqref="U23"/>
    </sheetView>
  </sheetViews>
  <sheetFormatPr defaultColWidth="8.85546875" defaultRowHeight="15" x14ac:dyDescent="0.25"/>
  <cols>
    <col min="1" max="1" width="48.28515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5.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77</v>
      </c>
      <c r="B3" s="1"/>
      <c r="C3" s="1"/>
      <c r="D3" s="1"/>
      <c r="E3" s="1"/>
    </row>
    <row r="4" spans="1:8" ht="19.5" customHeight="1" x14ac:dyDescent="0.25">
      <c r="A4" s="324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25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1940</v>
      </c>
      <c r="C6" s="127"/>
      <c r="D6" s="113"/>
      <c r="E6" s="126">
        <v>1940</v>
      </c>
      <c r="F6" s="127"/>
      <c r="G6" s="113">
        <v>1040</v>
      </c>
      <c r="H6" s="130"/>
    </row>
    <row r="7" spans="1:8" ht="16.5" thickBot="1" x14ac:dyDescent="0.3">
      <c r="A7" s="45" t="s">
        <v>5</v>
      </c>
      <c r="B7" s="61">
        <f t="shared" ref="B7:B68" si="0">C7+D7+E7</f>
        <v>0</v>
      </c>
      <c r="C7" s="116"/>
      <c r="D7" s="114"/>
      <c r="E7" s="115"/>
      <c r="F7" s="116"/>
      <c r="G7" s="114"/>
      <c r="H7" s="129"/>
    </row>
    <row r="8" spans="1:8" ht="16.5" thickBot="1" x14ac:dyDescent="0.3">
      <c r="A8" s="45" t="s">
        <v>6</v>
      </c>
      <c r="B8" s="61">
        <f t="shared" si="0"/>
        <v>0</v>
      </c>
      <c r="C8" s="116"/>
      <c r="D8" s="114"/>
      <c r="E8" s="115"/>
      <c r="F8" s="116"/>
      <c r="G8" s="114"/>
      <c r="H8" s="129"/>
    </row>
    <row r="9" spans="1:8" ht="16.5" thickBot="1" x14ac:dyDescent="0.3">
      <c r="A9" s="45" t="s">
        <v>7</v>
      </c>
      <c r="B9" s="61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61">
        <f t="shared" si="0"/>
        <v>0</v>
      </c>
      <c r="C10" s="116"/>
      <c r="D10" s="114"/>
      <c r="E10" s="115"/>
      <c r="F10" s="116"/>
      <c r="G10" s="114"/>
      <c r="H10" s="129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16"/>
      <c r="D12" s="114"/>
      <c r="E12" s="115"/>
      <c r="F12" s="116"/>
      <c r="G12" s="114"/>
      <c r="H12" s="129"/>
    </row>
    <row r="13" spans="1:8" ht="14.65" customHeight="1" thickBot="1" x14ac:dyDescent="0.3">
      <c r="A13" s="45" t="s">
        <v>11</v>
      </c>
      <c r="B13" s="61">
        <f t="shared" si="0"/>
        <v>0</v>
      </c>
      <c r="C13" s="116"/>
      <c r="D13" s="114"/>
      <c r="E13" s="115"/>
      <c r="F13" s="116"/>
      <c r="G13" s="114"/>
      <c r="H13" s="129"/>
    </row>
    <row r="14" spans="1:8" ht="16.5" thickBot="1" x14ac:dyDescent="0.3">
      <c r="A14" s="45" t="s">
        <v>12</v>
      </c>
      <c r="B14" s="61">
        <f t="shared" si="0"/>
        <v>0</v>
      </c>
      <c r="C14" s="116"/>
      <c r="D14" s="114"/>
      <c r="E14" s="115"/>
      <c r="F14" s="116"/>
      <c r="G14" s="114"/>
      <c r="H14" s="129"/>
    </row>
    <row r="15" spans="1:8" ht="16.5" thickBot="1" x14ac:dyDescent="0.3">
      <c r="A15" s="45" t="s">
        <v>13</v>
      </c>
      <c r="B15" s="61">
        <f t="shared" si="0"/>
        <v>2180</v>
      </c>
      <c r="C15" s="116"/>
      <c r="D15" s="114"/>
      <c r="E15" s="115">
        <v>2180</v>
      </c>
      <c r="F15" s="116"/>
      <c r="G15" s="114">
        <v>850</v>
      </c>
      <c r="H15" s="129"/>
    </row>
    <row r="16" spans="1:8" ht="16.5" thickBot="1" x14ac:dyDescent="0.3">
      <c r="A16" s="45" t="s">
        <v>14</v>
      </c>
      <c r="B16" s="61">
        <f t="shared" si="0"/>
        <v>1000</v>
      </c>
      <c r="C16" s="116"/>
      <c r="D16" s="114"/>
      <c r="E16" s="115">
        <v>1000</v>
      </c>
      <c r="F16" s="116"/>
      <c r="G16" s="114">
        <v>185</v>
      </c>
      <c r="H16" s="129"/>
    </row>
    <row r="17" spans="1:8" ht="16.5" thickBot="1" x14ac:dyDescent="0.3">
      <c r="A17" s="45" t="s">
        <v>15</v>
      </c>
      <c r="B17" s="61">
        <f t="shared" si="0"/>
        <v>0</v>
      </c>
      <c r="C17" s="116"/>
      <c r="D17" s="114"/>
      <c r="E17" s="115"/>
      <c r="F17" s="116"/>
      <c r="G17" s="114"/>
      <c r="H17" s="129"/>
    </row>
    <row r="18" spans="1:8" ht="16.5" thickBot="1" x14ac:dyDescent="0.3">
      <c r="A18" s="45" t="s">
        <v>16</v>
      </c>
      <c r="B18" s="61">
        <f t="shared" si="0"/>
        <v>0</v>
      </c>
      <c r="C18" s="116"/>
      <c r="D18" s="114"/>
      <c r="E18" s="115"/>
      <c r="F18" s="116"/>
      <c r="G18" s="114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16"/>
      <c r="D19" s="114"/>
      <c r="E19" s="115"/>
      <c r="F19" s="116"/>
      <c r="G19" s="114"/>
      <c r="H19" s="129"/>
    </row>
    <row r="20" spans="1:8" ht="16.5" thickBot="1" x14ac:dyDescent="0.3">
      <c r="A20" s="45" t="s">
        <v>18</v>
      </c>
      <c r="B20" s="61">
        <f t="shared" si="0"/>
        <v>1450</v>
      </c>
      <c r="C20" s="116"/>
      <c r="D20" s="114"/>
      <c r="E20" s="115">
        <v>1450</v>
      </c>
      <c r="F20" s="116"/>
      <c r="G20" s="114">
        <v>1140</v>
      </c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16"/>
      <c r="D21" s="114"/>
      <c r="E21" s="115"/>
      <c r="F21" s="116"/>
      <c r="G21" s="114"/>
      <c r="H21" s="129"/>
    </row>
    <row r="22" spans="1:8" ht="16.5" thickBot="1" x14ac:dyDescent="0.3">
      <c r="A22" s="45" t="s">
        <v>20</v>
      </c>
      <c r="B22" s="61">
        <f t="shared" si="0"/>
        <v>0</v>
      </c>
      <c r="C22" s="116"/>
      <c r="D22" s="114"/>
      <c r="E22" s="115"/>
      <c r="F22" s="116"/>
      <c r="G22" s="114"/>
      <c r="H22" s="129"/>
    </row>
    <row r="23" spans="1:8" ht="16.5" thickBot="1" x14ac:dyDescent="0.3">
      <c r="A23" s="45" t="s">
        <v>21</v>
      </c>
      <c r="B23" s="61">
        <f t="shared" si="0"/>
        <v>0</v>
      </c>
      <c r="C23" s="116"/>
      <c r="D23" s="114"/>
      <c r="E23" s="115"/>
      <c r="F23" s="116"/>
      <c r="G23" s="114"/>
      <c r="H23" s="129"/>
    </row>
    <row r="24" spans="1:8" ht="15.6" customHeight="1" thickBot="1" x14ac:dyDescent="0.3">
      <c r="A24" s="45" t="s">
        <v>22</v>
      </c>
      <c r="B24" s="61">
        <f t="shared" si="0"/>
        <v>0</v>
      </c>
      <c r="C24" s="116"/>
      <c r="D24" s="114"/>
      <c r="E24" s="115"/>
      <c r="F24" s="116"/>
      <c r="G24" s="114"/>
      <c r="H24" s="129"/>
    </row>
    <row r="25" spans="1:8" ht="15.6" customHeight="1" thickBot="1" x14ac:dyDescent="0.3">
      <c r="A25" s="45" t="s">
        <v>23</v>
      </c>
      <c r="B25" s="61">
        <f t="shared" si="0"/>
        <v>0</v>
      </c>
      <c r="C25" s="116"/>
      <c r="D25" s="114"/>
      <c r="E25" s="115"/>
      <c r="F25" s="116"/>
      <c r="G25" s="114"/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16"/>
      <c r="D26" s="114"/>
      <c r="E26" s="115"/>
      <c r="F26" s="116"/>
      <c r="G26" s="114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16"/>
      <c r="D27" s="114"/>
      <c r="E27" s="115"/>
      <c r="F27" s="116"/>
      <c r="G27" s="114"/>
      <c r="H27" s="129"/>
    </row>
    <row r="28" spans="1:8" ht="15.6" customHeight="1" thickBot="1" x14ac:dyDescent="0.3">
      <c r="A28" s="45" t="s">
        <v>26</v>
      </c>
      <c r="B28" s="61">
        <f t="shared" si="0"/>
        <v>0</v>
      </c>
      <c r="C28" s="116"/>
      <c r="D28" s="114"/>
      <c r="E28" s="115"/>
      <c r="F28" s="116"/>
      <c r="G28" s="114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16"/>
      <c r="D29" s="114"/>
      <c r="E29" s="115"/>
      <c r="F29" s="116"/>
      <c r="G29" s="114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16"/>
      <c r="D31" s="114"/>
      <c r="E31" s="115"/>
      <c r="F31" s="116"/>
      <c r="G31" s="114"/>
      <c r="H31" s="129"/>
    </row>
    <row r="32" spans="1:8" ht="17.649999999999999" customHeight="1" thickBot="1" x14ac:dyDescent="0.3">
      <c r="A32" s="45" t="s">
        <v>30</v>
      </c>
      <c r="B32" s="61">
        <f t="shared" si="0"/>
        <v>0</v>
      </c>
      <c r="C32" s="116"/>
      <c r="D32" s="114"/>
      <c r="E32" s="115"/>
      <c r="F32" s="116"/>
      <c r="G32" s="114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0</v>
      </c>
      <c r="C36" s="116"/>
      <c r="D36" s="114"/>
      <c r="E36" s="115"/>
      <c r="F36" s="116"/>
      <c r="G36" s="114"/>
      <c r="H36" s="124"/>
    </row>
    <row r="37" spans="1:8" ht="16.5" thickBot="1" x14ac:dyDescent="0.3">
      <c r="A37" s="45" t="s">
        <v>35</v>
      </c>
      <c r="B37" s="61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thickBot="1" x14ac:dyDescent="0.3">
      <c r="A38" s="45" t="s">
        <v>36</v>
      </c>
      <c r="B38" s="61">
        <f t="shared" si="0"/>
        <v>2200</v>
      </c>
      <c r="C38" s="116"/>
      <c r="D38" s="114"/>
      <c r="E38" s="115">
        <v>2200</v>
      </c>
      <c r="F38" s="116"/>
      <c r="G38" s="114">
        <v>1240</v>
      </c>
      <c r="H38" s="129"/>
    </row>
    <row r="39" spans="1:8" ht="15.6" customHeight="1" thickBot="1" x14ac:dyDescent="0.3">
      <c r="A39" s="45" t="s">
        <v>37</v>
      </c>
      <c r="B39" s="61">
        <f t="shared" si="0"/>
        <v>0</v>
      </c>
      <c r="C39" s="116"/>
      <c r="D39" s="114"/>
      <c r="E39" s="115"/>
      <c r="F39" s="116"/>
      <c r="G39" s="114"/>
      <c r="H39" s="129"/>
    </row>
    <row r="40" spans="1:8" ht="15.6" customHeight="1" thickBot="1" x14ac:dyDescent="0.3">
      <c r="A40" s="45" t="s">
        <v>38</v>
      </c>
      <c r="B40" s="61">
        <f t="shared" si="0"/>
        <v>9800</v>
      </c>
      <c r="C40" s="116">
        <v>2457</v>
      </c>
      <c r="D40" s="114">
        <v>24</v>
      </c>
      <c r="E40" s="115">
        <v>7319</v>
      </c>
      <c r="F40" s="116">
        <v>525</v>
      </c>
      <c r="G40" s="114">
        <v>3900</v>
      </c>
      <c r="H40" s="129"/>
    </row>
    <row r="41" spans="1:8" ht="15.6" customHeight="1" thickBot="1" x14ac:dyDescent="0.3">
      <c r="A41" s="45" t="s">
        <v>39</v>
      </c>
      <c r="B41" s="61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71</v>
      </c>
      <c r="B44" s="61">
        <f t="shared" si="0"/>
        <v>0</v>
      </c>
      <c r="C44" s="116"/>
      <c r="D44" s="114"/>
      <c r="E44" s="115"/>
      <c r="F44" s="116"/>
      <c r="G44" s="114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4"/>
      <c r="E45" s="115"/>
      <c r="F45" s="116"/>
      <c r="G45" s="114"/>
      <c r="H45" s="129"/>
    </row>
    <row r="46" spans="1:8" ht="15.6" customHeight="1" thickBot="1" x14ac:dyDescent="0.3">
      <c r="A46" s="45" t="s">
        <v>43</v>
      </c>
      <c r="B46" s="61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16"/>
      <c r="D49" s="114"/>
      <c r="E49" s="115"/>
      <c r="F49" s="116"/>
      <c r="G49" s="114"/>
      <c r="H49" s="129"/>
    </row>
    <row r="50" spans="1:8" ht="17.649999999999999" customHeight="1" thickBot="1" x14ac:dyDescent="0.3">
      <c r="A50" s="45" t="s">
        <v>47</v>
      </c>
      <c r="B50" s="61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45" t="s">
        <v>48</v>
      </c>
      <c r="B51" s="61">
        <f t="shared" si="0"/>
        <v>0</v>
      </c>
      <c r="C51" s="116"/>
      <c r="D51" s="114"/>
      <c r="E51" s="115"/>
      <c r="F51" s="116"/>
      <c r="G51" s="114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45" t="s">
        <v>53</v>
      </c>
      <c r="B56" s="61">
        <f t="shared" si="0"/>
        <v>0</v>
      </c>
      <c r="C56" s="119"/>
      <c r="D56" s="120"/>
      <c r="E56" s="115"/>
      <c r="F56" s="119"/>
      <c r="G56" s="120"/>
      <c r="H56" s="129"/>
    </row>
    <row r="57" spans="1:8" ht="16.5" thickBot="1" x14ac:dyDescent="0.3">
      <c r="A57" s="45" t="s">
        <v>54</v>
      </c>
      <c r="B57" s="61">
        <f t="shared" si="0"/>
        <v>9792</v>
      </c>
      <c r="C57" s="119">
        <v>520</v>
      </c>
      <c r="D57" s="120">
        <v>2648</v>
      </c>
      <c r="E57" s="115">
        <v>6624</v>
      </c>
      <c r="F57" s="119">
        <v>1575</v>
      </c>
      <c r="G57" s="120">
        <v>8700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61">
        <f t="shared" si="0"/>
        <v>0</v>
      </c>
      <c r="C60" s="119"/>
      <c r="D60" s="120"/>
      <c r="E60" s="115"/>
      <c r="F60" s="119"/>
      <c r="G60" s="120"/>
      <c r="H60" s="129"/>
    </row>
    <row r="61" spans="1:8" ht="29.65" customHeight="1" thickBot="1" x14ac:dyDescent="0.3">
      <c r="A61" s="45" t="s">
        <v>58</v>
      </c>
      <c r="B61" s="61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61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thickBot="1" x14ac:dyDescent="0.3">
      <c r="A63" s="45" t="s">
        <v>60</v>
      </c>
      <c r="B63" s="61">
        <f t="shared" si="0"/>
        <v>1669</v>
      </c>
      <c r="C63" s="119"/>
      <c r="D63" s="121"/>
      <c r="E63" s="115">
        <v>1669</v>
      </c>
      <c r="F63" s="119"/>
      <c r="G63" s="121">
        <v>3500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45" t="s">
        <v>62</v>
      </c>
      <c r="B65" s="61">
        <f t="shared" si="0"/>
        <v>0</v>
      </c>
      <c r="C65" s="119"/>
      <c r="D65" s="120"/>
      <c r="E65" s="115"/>
      <c r="F65" s="119"/>
      <c r="G65" s="120"/>
      <c r="H65" s="129"/>
    </row>
    <row r="66" spans="1:8" ht="16.5" thickBot="1" x14ac:dyDescent="0.3">
      <c r="A66" s="45" t="s">
        <v>63</v>
      </c>
      <c r="B66" s="61">
        <f t="shared" si="0"/>
        <v>1500</v>
      </c>
      <c r="C66" s="119"/>
      <c r="D66" s="120"/>
      <c r="E66" s="115">
        <v>1500</v>
      </c>
      <c r="F66" s="119"/>
      <c r="G66" s="120">
        <v>1842</v>
      </c>
      <c r="H66" s="125">
        <f>ROUND(((B66+F66)*4)+G66*9.4,2)</f>
        <v>23314.799999999999</v>
      </c>
    </row>
    <row r="67" spans="1:8" ht="16.5" thickBot="1" x14ac:dyDescent="0.3">
      <c r="A67" s="45" t="s">
        <v>64</v>
      </c>
      <c r="B67" s="61">
        <f t="shared" si="0"/>
        <v>3530</v>
      </c>
      <c r="C67" s="119"/>
      <c r="D67" s="120"/>
      <c r="E67" s="115">
        <v>3530</v>
      </c>
      <c r="F67" s="119"/>
      <c r="G67" s="120">
        <v>1750</v>
      </c>
      <c r="H67" s="129"/>
    </row>
    <row r="68" spans="1:8" ht="16.5" thickBot="1" x14ac:dyDescent="0.3">
      <c r="A68" s="46" t="s">
        <v>65</v>
      </c>
      <c r="B68" s="61">
        <f t="shared" si="0"/>
        <v>0</v>
      </c>
      <c r="C68" s="122"/>
      <c r="D68" s="123"/>
      <c r="E68" s="115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35061</v>
      </c>
      <c r="C69" s="60">
        <f t="shared" ref="C69:H69" si="2">SUM(C6:C68)</f>
        <v>2977</v>
      </c>
      <c r="D69" s="60">
        <f t="shared" si="2"/>
        <v>2672</v>
      </c>
      <c r="E69" s="60">
        <f t="shared" si="2"/>
        <v>29412</v>
      </c>
      <c r="F69" s="60">
        <f t="shared" si="2"/>
        <v>2100</v>
      </c>
      <c r="G69" s="60">
        <f t="shared" si="2"/>
        <v>24147</v>
      </c>
      <c r="H69" s="60">
        <f t="shared" si="2"/>
        <v>23314.799999999999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2"/>
  <sheetViews>
    <sheetView topLeftCell="A52" zoomScale="70" zoomScaleNormal="70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2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78</v>
      </c>
      <c r="B3" s="1"/>
      <c r="C3" s="1"/>
      <c r="D3" s="1"/>
      <c r="E3" s="1"/>
    </row>
    <row r="4" spans="1:8" ht="19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760</v>
      </c>
      <c r="C6" s="55"/>
      <c r="D6" s="56"/>
      <c r="E6" s="61">
        <v>760</v>
      </c>
      <c r="F6" s="55"/>
      <c r="G6" s="56">
        <v>1500</v>
      </c>
      <c r="H6" s="57"/>
    </row>
    <row r="7" spans="1:8" ht="16.5" thickBot="1" x14ac:dyDescent="0.3">
      <c r="A7" s="45" t="s">
        <v>5</v>
      </c>
      <c r="B7" s="61">
        <f t="shared" ref="B7:B68" si="0">C7+D7+E7</f>
        <v>0</v>
      </c>
      <c r="C7" s="23"/>
      <c r="D7" s="20"/>
      <c r="E7" s="22"/>
      <c r="F7" s="23"/>
      <c r="G7" s="20"/>
      <c r="H7" s="58"/>
    </row>
    <row r="8" spans="1:8" ht="16.5" thickBot="1" x14ac:dyDescent="0.3">
      <c r="A8" s="45" t="s">
        <v>6</v>
      </c>
      <c r="B8" s="61">
        <f t="shared" si="0"/>
        <v>0</v>
      </c>
      <c r="C8" s="23"/>
      <c r="D8" s="20"/>
      <c r="E8" s="22"/>
      <c r="F8" s="23"/>
      <c r="G8" s="20"/>
      <c r="H8" s="58"/>
    </row>
    <row r="9" spans="1:8" ht="16.5" thickBot="1" x14ac:dyDescent="0.3">
      <c r="A9" s="45" t="s">
        <v>7</v>
      </c>
      <c r="B9" s="61">
        <f t="shared" si="0"/>
        <v>0</v>
      </c>
      <c r="C9" s="23"/>
      <c r="D9" s="20"/>
      <c r="E9" s="22"/>
      <c r="F9" s="23"/>
      <c r="G9" s="20"/>
      <c r="H9" s="58"/>
    </row>
    <row r="10" spans="1:8" ht="16.5" thickBot="1" x14ac:dyDescent="0.3">
      <c r="A10" s="45" t="s">
        <v>8</v>
      </c>
      <c r="B10" s="61">
        <f t="shared" si="0"/>
        <v>0</v>
      </c>
      <c r="C10" s="23"/>
      <c r="D10" s="20"/>
      <c r="E10" s="22"/>
      <c r="F10" s="23"/>
      <c r="G10" s="20"/>
      <c r="H10" s="58"/>
    </row>
    <row r="11" spans="1:8" ht="16.5" thickBot="1" x14ac:dyDescent="0.3">
      <c r="A11" s="45" t="s">
        <v>9</v>
      </c>
      <c r="B11" s="61">
        <f t="shared" si="0"/>
        <v>0</v>
      </c>
      <c r="C11" s="23"/>
      <c r="D11" s="20"/>
      <c r="E11" s="22"/>
      <c r="F11" s="23"/>
      <c r="G11" s="20"/>
      <c r="H11" s="58"/>
    </row>
    <row r="12" spans="1:8" ht="16.5" thickBot="1" x14ac:dyDescent="0.3">
      <c r="A12" s="45" t="s">
        <v>10</v>
      </c>
      <c r="B12" s="61">
        <f t="shared" si="0"/>
        <v>0</v>
      </c>
      <c r="C12" s="23"/>
      <c r="D12" s="20"/>
      <c r="E12" s="22"/>
      <c r="F12" s="23"/>
      <c r="G12" s="20"/>
      <c r="H12" s="58"/>
    </row>
    <row r="13" spans="1:8" ht="14.45" customHeight="1" thickBot="1" x14ac:dyDescent="0.3">
      <c r="A13" s="45" t="s">
        <v>11</v>
      </c>
      <c r="B13" s="61">
        <f t="shared" si="0"/>
        <v>0</v>
      </c>
      <c r="C13" s="23"/>
      <c r="D13" s="20"/>
      <c r="E13" s="22"/>
      <c r="F13" s="23"/>
      <c r="G13" s="20"/>
      <c r="H13" s="58"/>
    </row>
    <row r="14" spans="1:8" ht="16.5" thickBot="1" x14ac:dyDescent="0.3">
      <c r="A14" s="45" t="s">
        <v>12</v>
      </c>
      <c r="B14" s="61">
        <f t="shared" si="0"/>
        <v>0</v>
      </c>
      <c r="C14" s="23"/>
      <c r="D14" s="20"/>
      <c r="E14" s="22"/>
      <c r="F14" s="23"/>
      <c r="G14" s="20"/>
      <c r="H14" s="58"/>
    </row>
    <row r="15" spans="1:8" ht="16.5" thickBot="1" x14ac:dyDescent="0.3">
      <c r="A15" s="45" t="s">
        <v>13</v>
      </c>
      <c r="B15" s="61">
        <f t="shared" si="0"/>
        <v>2960</v>
      </c>
      <c r="C15" s="23"/>
      <c r="D15" s="20"/>
      <c r="E15" s="22">
        <v>2960</v>
      </c>
      <c r="F15" s="23">
        <v>40</v>
      </c>
      <c r="G15" s="20">
        <v>310</v>
      </c>
      <c r="H15" s="58"/>
    </row>
    <row r="16" spans="1:8" ht="16.5" thickBot="1" x14ac:dyDescent="0.3">
      <c r="A16" s="45" t="s">
        <v>14</v>
      </c>
      <c r="B16" s="61">
        <f t="shared" si="0"/>
        <v>0</v>
      </c>
      <c r="C16" s="23"/>
      <c r="D16" s="20"/>
      <c r="E16" s="22"/>
      <c r="F16" s="23"/>
      <c r="G16" s="20"/>
      <c r="H16" s="58"/>
    </row>
    <row r="17" spans="1:8" ht="16.5" thickBot="1" x14ac:dyDescent="0.3">
      <c r="A17" s="45" t="s">
        <v>15</v>
      </c>
      <c r="B17" s="61">
        <f t="shared" si="0"/>
        <v>0</v>
      </c>
      <c r="C17" s="23"/>
      <c r="D17" s="20"/>
      <c r="E17" s="22"/>
      <c r="F17" s="23"/>
      <c r="G17" s="20"/>
      <c r="H17" s="58"/>
    </row>
    <row r="18" spans="1:8" ht="16.5" thickBot="1" x14ac:dyDescent="0.3">
      <c r="A18" s="45" t="s">
        <v>16</v>
      </c>
      <c r="B18" s="61">
        <f t="shared" si="0"/>
        <v>0</v>
      </c>
      <c r="C18" s="23"/>
      <c r="D18" s="20"/>
      <c r="E18" s="22"/>
      <c r="F18" s="23"/>
      <c r="G18" s="20"/>
      <c r="H18" s="58"/>
    </row>
    <row r="19" spans="1:8" ht="16.5" thickBot="1" x14ac:dyDescent="0.3">
      <c r="A19" s="45" t="s">
        <v>17</v>
      </c>
      <c r="B19" s="61">
        <f t="shared" si="0"/>
        <v>0</v>
      </c>
      <c r="C19" s="23"/>
      <c r="D19" s="20"/>
      <c r="E19" s="22"/>
      <c r="F19" s="23"/>
      <c r="G19" s="20"/>
      <c r="H19" s="58"/>
    </row>
    <row r="20" spans="1:8" ht="16.5" thickBot="1" x14ac:dyDescent="0.3">
      <c r="A20" s="45" t="s">
        <v>18</v>
      </c>
      <c r="B20" s="61">
        <f t="shared" si="0"/>
        <v>1318</v>
      </c>
      <c r="C20" s="23"/>
      <c r="D20" s="20"/>
      <c r="E20" s="22">
        <v>1318</v>
      </c>
      <c r="F20" s="23">
        <v>90</v>
      </c>
      <c r="G20" s="20">
        <v>840</v>
      </c>
      <c r="H20" s="58"/>
    </row>
    <row r="21" spans="1:8" ht="15.6" customHeight="1" thickBot="1" x14ac:dyDescent="0.3">
      <c r="A21" s="45" t="s">
        <v>19</v>
      </c>
      <c r="B21" s="61">
        <f t="shared" si="0"/>
        <v>0</v>
      </c>
      <c r="C21" s="23"/>
      <c r="D21" s="20"/>
      <c r="E21" s="22"/>
      <c r="F21" s="23"/>
      <c r="G21" s="20"/>
      <c r="H21" s="58"/>
    </row>
    <row r="22" spans="1:8" ht="16.5" thickBot="1" x14ac:dyDescent="0.3">
      <c r="A22" s="45" t="s">
        <v>20</v>
      </c>
      <c r="B22" s="61">
        <f t="shared" si="0"/>
        <v>0</v>
      </c>
      <c r="C22" s="23"/>
      <c r="D22" s="20"/>
      <c r="E22" s="22"/>
      <c r="F22" s="23"/>
      <c r="G22" s="20"/>
      <c r="H22" s="58"/>
    </row>
    <row r="23" spans="1:8" ht="16.5" thickBot="1" x14ac:dyDescent="0.3">
      <c r="A23" s="45" t="s">
        <v>21</v>
      </c>
      <c r="B23" s="61">
        <f t="shared" si="0"/>
        <v>0</v>
      </c>
      <c r="C23" s="23"/>
      <c r="D23" s="20"/>
      <c r="E23" s="22"/>
      <c r="F23" s="23"/>
      <c r="G23" s="20"/>
      <c r="H23" s="58"/>
    </row>
    <row r="24" spans="1:8" ht="15.6" customHeight="1" thickBot="1" x14ac:dyDescent="0.3">
      <c r="A24" s="45" t="s">
        <v>22</v>
      </c>
      <c r="B24" s="61">
        <f t="shared" si="0"/>
        <v>3043</v>
      </c>
      <c r="C24" s="23">
        <v>180</v>
      </c>
      <c r="D24" s="20">
        <v>907</v>
      </c>
      <c r="E24" s="22">
        <v>1956</v>
      </c>
      <c r="F24" s="23">
        <v>438</v>
      </c>
      <c r="G24" s="20">
        <v>1050</v>
      </c>
      <c r="H24" s="58"/>
    </row>
    <row r="25" spans="1:8" ht="15.6" customHeight="1" thickBot="1" x14ac:dyDescent="0.3">
      <c r="A25" s="45" t="s">
        <v>23</v>
      </c>
      <c r="B25" s="61">
        <f t="shared" si="0"/>
        <v>0</v>
      </c>
      <c r="C25" s="23"/>
      <c r="D25" s="20"/>
      <c r="E25" s="22"/>
      <c r="F25" s="23"/>
      <c r="G25" s="20">
        <v>50</v>
      </c>
      <c r="H25" s="58"/>
    </row>
    <row r="26" spans="1:8" ht="15.6" customHeight="1" thickBot="1" x14ac:dyDescent="0.3">
      <c r="A26" s="45" t="s">
        <v>24</v>
      </c>
      <c r="B26" s="61">
        <f t="shared" si="0"/>
        <v>0</v>
      </c>
      <c r="C26" s="23"/>
      <c r="D26" s="20"/>
      <c r="E26" s="22"/>
      <c r="F26" s="23"/>
      <c r="G26" s="20"/>
      <c r="H26" s="58"/>
    </row>
    <row r="27" spans="1:8" ht="15.6" customHeight="1" thickBot="1" x14ac:dyDescent="0.3">
      <c r="A27" s="45" t="s">
        <v>25</v>
      </c>
      <c r="B27" s="61">
        <f t="shared" si="0"/>
        <v>0</v>
      </c>
      <c r="C27" s="23"/>
      <c r="D27" s="20"/>
      <c r="E27" s="22"/>
      <c r="F27" s="23"/>
      <c r="G27" s="20"/>
      <c r="H27" s="58"/>
    </row>
    <row r="28" spans="1:8" ht="15.6" customHeight="1" thickBot="1" x14ac:dyDescent="0.3">
      <c r="A28" s="45" t="s">
        <v>26</v>
      </c>
      <c r="B28" s="61">
        <f t="shared" si="0"/>
        <v>0</v>
      </c>
      <c r="C28" s="23"/>
      <c r="D28" s="20"/>
      <c r="E28" s="22"/>
      <c r="F28" s="23"/>
      <c r="G28" s="20"/>
      <c r="H28" s="58"/>
    </row>
    <row r="29" spans="1:8" ht="15.6" customHeight="1" thickBot="1" x14ac:dyDescent="0.3">
      <c r="A29" s="45" t="s">
        <v>27</v>
      </c>
      <c r="B29" s="61">
        <f t="shared" si="0"/>
        <v>0</v>
      </c>
      <c r="C29" s="23"/>
      <c r="D29" s="20"/>
      <c r="E29" s="22"/>
      <c r="F29" s="23"/>
      <c r="G29" s="20"/>
      <c r="H29" s="58"/>
    </row>
    <row r="30" spans="1:8" ht="15.6" customHeight="1" thickBot="1" x14ac:dyDescent="0.3">
      <c r="A30" s="45" t="s">
        <v>28</v>
      </c>
      <c r="B30" s="61">
        <f t="shared" si="0"/>
        <v>0</v>
      </c>
      <c r="C30" s="23"/>
      <c r="D30" s="20"/>
      <c r="E30" s="22"/>
      <c r="F30" s="23"/>
      <c r="G30" s="20"/>
      <c r="H30" s="58"/>
    </row>
    <row r="31" spans="1:8" ht="15.6" customHeight="1" thickBot="1" x14ac:dyDescent="0.3">
      <c r="A31" s="45" t="s">
        <v>29</v>
      </c>
      <c r="B31" s="61">
        <f t="shared" si="0"/>
        <v>0</v>
      </c>
      <c r="C31" s="23"/>
      <c r="D31" s="20"/>
      <c r="E31" s="22"/>
      <c r="F31" s="23"/>
      <c r="G31" s="20"/>
      <c r="H31" s="58"/>
    </row>
    <row r="32" spans="1:8" ht="17.45" customHeight="1" thickBot="1" x14ac:dyDescent="0.3">
      <c r="A32" s="45" t="s">
        <v>30</v>
      </c>
      <c r="B32" s="61">
        <f t="shared" si="0"/>
        <v>0</v>
      </c>
      <c r="C32" s="23"/>
      <c r="D32" s="20"/>
      <c r="E32" s="22"/>
      <c r="F32" s="23"/>
      <c r="G32" s="20"/>
      <c r="H32" s="58"/>
    </row>
    <row r="33" spans="1:8" ht="16.5" thickBot="1" x14ac:dyDescent="0.3">
      <c r="A33" s="45" t="s">
        <v>31</v>
      </c>
      <c r="B33" s="61">
        <f t="shared" si="0"/>
        <v>0</v>
      </c>
      <c r="C33" s="23"/>
      <c r="D33" s="20"/>
      <c r="E33" s="22"/>
      <c r="F33" s="23"/>
      <c r="G33" s="20"/>
      <c r="H33" s="58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23"/>
      <c r="D34" s="20"/>
      <c r="E34" s="22"/>
      <c r="F34" s="23"/>
      <c r="G34" s="20"/>
      <c r="H34" s="58"/>
    </row>
    <row r="35" spans="1:8" ht="15.6" customHeight="1" thickBot="1" x14ac:dyDescent="0.3">
      <c r="A35" s="45" t="s">
        <v>33</v>
      </c>
      <c r="B35" s="61">
        <f t="shared" si="0"/>
        <v>0</v>
      </c>
      <c r="C35" s="23"/>
      <c r="D35" s="20"/>
      <c r="E35" s="22"/>
      <c r="F35" s="23"/>
      <c r="G35" s="20"/>
      <c r="H35" s="44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1318</v>
      </c>
      <c r="C36" s="23"/>
      <c r="D36" s="20"/>
      <c r="E36" s="22">
        <v>1318</v>
      </c>
      <c r="F36" s="23">
        <v>90</v>
      </c>
      <c r="G36" s="20">
        <v>840</v>
      </c>
      <c r="H36" s="59"/>
    </row>
    <row r="37" spans="1:8" ht="16.5" thickBot="1" x14ac:dyDescent="0.3">
      <c r="A37" s="45" t="s">
        <v>35</v>
      </c>
      <c r="B37" s="61">
        <f t="shared" si="0"/>
        <v>0</v>
      </c>
      <c r="C37" s="23"/>
      <c r="D37" s="20"/>
      <c r="E37" s="22"/>
      <c r="F37" s="23"/>
      <c r="G37" s="20"/>
      <c r="H37" s="58"/>
    </row>
    <row r="38" spans="1:8" ht="15.6" customHeight="1" thickBot="1" x14ac:dyDescent="0.3">
      <c r="A38" s="45" t="s">
        <v>36</v>
      </c>
      <c r="B38" s="61">
        <f t="shared" si="0"/>
        <v>1318</v>
      </c>
      <c r="C38" s="23"/>
      <c r="D38" s="20"/>
      <c r="E38" s="22">
        <v>1318</v>
      </c>
      <c r="F38" s="23">
        <v>90</v>
      </c>
      <c r="G38" s="20">
        <v>840</v>
      </c>
      <c r="H38" s="58"/>
    </row>
    <row r="39" spans="1:8" ht="15.6" customHeight="1" thickBot="1" x14ac:dyDescent="0.3">
      <c r="A39" s="45" t="s">
        <v>37</v>
      </c>
      <c r="B39" s="61">
        <f t="shared" si="0"/>
        <v>0</v>
      </c>
      <c r="C39" s="23"/>
      <c r="D39" s="20"/>
      <c r="E39" s="22"/>
      <c r="F39" s="23"/>
      <c r="G39" s="20"/>
      <c r="H39" s="58"/>
    </row>
    <row r="40" spans="1:8" ht="15.6" customHeight="1" thickBot="1" x14ac:dyDescent="0.3">
      <c r="A40" s="45" t="s">
        <v>38</v>
      </c>
      <c r="B40" s="61">
        <f t="shared" si="0"/>
        <v>3900</v>
      </c>
      <c r="C40" s="23">
        <v>1052</v>
      </c>
      <c r="D40" s="20">
        <v>20</v>
      </c>
      <c r="E40" s="22">
        <v>2828</v>
      </c>
      <c r="F40" s="23">
        <v>350</v>
      </c>
      <c r="G40" s="20">
        <v>740</v>
      </c>
      <c r="H40" s="58"/>
    </row>
    <row r="41" spans="1:8" ht="15.6" customHeight="1" thickBot="1" x14ac:dyDescent="0.3">
      <c r="A41" s="45" t="s">
        <v>39</v>
      </c>
      <c r="B41" s="61">
        <f t="shared" si="0"/>
        <v>0</v>
      </c>
      <c r="C41" s="23"/>
      <c r="D41" s="20"/>
      <c r="E41" s="22"/>
      <c r="F41" s="23"/>
      <c r="G41" s="20"/>
      <c r="H41" s="58"/>
    </row>
    <row r="42" spans="1:8" ht="15.6" customHeight="1" thickBot="1" x14ac:dyDescent="0.3">
      <c r="A42" s="45" t="s">
        <v>40</v>
      </c>
      <c r="B42" s="61">
        <f t="shared" si="0"/>
        <v>0</v>
      </c>
      <c r="C42" s="23"/>
      <c r="D42" s="20"/>
      <c r="E42" s="22"/>
      <c r="F42" s="23"/>
      <c r="G42" s="20"/>
      <c r="H42" s="58"/>
    </row>
    <row r="43" spans="1:8" ht="15" customHeight="1" thickBot="1" x14ac:dyDescent="0.3">
      <c r="A43" s="45" t="s">
        <v>41</v>
      </c>
      <c r="B43" s="61">
        <f t="shared" si="0"/>
        <v>0</v>
      </c>
      <c r="C43" s="23"/>
      <c r="D43" s="20"/>
      <c r="E43" s="22"/>
      <c r="F43" s="23"/>
      <c r="G43" s="20"/>
      <c r="H43" s="58"/>
    </row>
    <row r="44" spans="1:8" ht="30.6" customHeight="1" thickBot="1" x14ac:dyDescent="0.3">
      <c r="A44" s="45" t="s">
        <v>71</v>
      </c>
      <c r="B44" s="61">
        <f t="shared" si="0"/>
        <v>0</v>
      </c>
      <c r="C44" s="23"/>
      <c r="D44" s="20"/>
      <c r="E44" s="22"/>
      <c r="F44" s="23"/>
      <c r="G44" s="20"/>
      <c r="H44" s="58"/>
    </row>
    <row r="45" spans="1:8" ht="15.6" customHeight="1" thickBot="1" x14ac:dyDescent="0.3">
      <c r="A45" s="45" t="s">
        <v>42</v>
      </c>
      <c r="B45" s="61">
        <f t="shared" si="0"/>
        <v>0</v>
      </c>
      <c r="C45" s="23"/>
      <c r="D45" s="20"/>
      <c r="E45" s="22"/>
      <c r="F45" s="23"/>
      <c r="G45" s="20"/>
      <c r="H45" s="58"/>
    </row>
    <row r="46" spans="1:8" ht="15.6" customHeight="1" thickBot="1" x14ac:dyDescent="0.3">
      <c r="A46" s="45" t="s">
        <v>43</v>
      </c>
      <c r="B46" s="61">
        <f t="shared" si="0"/>
        <v>0</v>
      </c>
      <c r="C46" s="24"/>
      <c r="D46" s="25"/>
      <c r="E46" s="22"/>
      <c r="F46" s="24"/>
      <c r="G46" s="25"/>
      <c r="H46" s="58"/>
    </row>
    <row r="47" spans="1:8" s="5" customFormat="1" ht="16.5" thickBot="1" x14ac:dyDescent="0.3">
      <c r="A47" s="45" t="s">
        <v>44</v>
      </c>
      <c r="B47" s="61">
        <f t="shared" si="0"/>
        <v>0</v>
      </c>
      <c r="C47" s="24"/>
      <c r="D47" s="25"/>
      <c r="E47" s="22"/>
      <c r="F47" s="24"/>
      <c r="G47" s="25"/>
      <c r="H47" s="58"/>
    </row>
    <row r="48" spans="1:8" ht="16.5" thickBot="1" x14ac:dyDescent="0.3">
      <c r="A48" s="45" t="s">
        <v>45</v>
      </c>
      <c r="B48" s="61">
        <f t="shared" si="0"/>
        <v>0</v>
      </c>
      <c r="C48" s="23"/>
      <c r="D48" s="20"/>
      <c r="E48" s="22"/>
      <c r="F48" s="23"/>
      <c r="G48" s="20"/>
      <c r="H48" s="58"/>
    </row>
    <row r="49" spans="1:8" ht="16.5" thickBot="1" x14ac:dyDescent="0.3">
      <c r="A49" s="45" t="s">
        <v>46</v>
      </c>
      <c r="B49" s="61">
        <f t="shared" si="0"/>
        <v>0</v>
      </c>
      <c r="C49" s="23"/>
      <c r="D49" s="20"/>
      <c r="E49" s="22"/>
      <c r="F49" s="23"/>
      <c r="G49" s="20"/>
      <c r="H49" s="58"/>
    </row>
    <row r="50" spans="1:8" ht="17.45" customHeight="1" thickBot="1" x14ac:dyDescent="0.3">
      <c r="A50" s="45" t="s">
        <v>47</v>
      </c>
      <c r="B50" s="61">
        <f t="shared" si="0"/>
        <v>0</v>
      </c>
      <c r="C50" s="23"/>
      <c r="D50" s="20"/>
      <c r="E50" s="22"/>
      <c r="F50" s="23"/>
      <c r="G50" s="20"/>
      <c r="H50" s="58"/>
    </row>
    <row r="51" spans="1:8" ht="15" customHeight="1" thickBot="1" x14ac:dyDescent="0.3">
      <c r="A51" s="45" t="s">
        <v>48</v>
      </c>
      <c r="B51" s="61">
        <f t="shared" si="0"/>
        <v>0</v>
      </c>
      <c r="C51" s="23"/>
      <c r="D51" s="20"/>
      <c r="E51" s="22"/>
      <c r="F51" s="23"/>
      <c r="G51" s="20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26"/>
      <c r="D52" s="27"/>
      <c r="E52" s="22"/>
      <c r="F52" s="26"/>
      <c r="G52" s="27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26"/>
      <c r="D53" s="27"/>
      <c r="E53" s="22"/>
      <c r="F53" s="26"/>
      <c r="G53" s="27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26"/>
      <c r="D54" s="27"/>
      <c r="E54" s="22"/>
      <c r="F54" s="26"/>
      <c r="G54" s="27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26"/>
      <c r="D55" s="27"/>
      <c r="E55" s="22"/>
      <c r="F55" s="26"/>
      <c r="G55" s="27"/>
      <c r="H55" s="58"/>
    </row>
    <row r="56" spans="1:8" ht="16.5" thickBot="1" x14ac:dyDescent="0.3">
      <c r="A56" s="45" t="s">
        <v>53</v>
      </c>
      <c r="B56" s="61">
        <f t="shared" si="0"/>
        <v>0</v>
      </c>
      <c r="C56" s="26"/>
      <c r="D56" s="27"/>
      <c r="E56" s="22"/>
      <c r="F56" s="26"/>
      <c r="G56" s="27"/>
      <c r="H56" s="58"/>
    </row>
    <row r="57" spans="1:8" ht="16.5" thickBot="1" x14ac:dyDescent="0.3">
      <c r="A57" s="45" t="s">
        <v>54</v>
      </c>
      <c r="B57" s="61">
        <f t="shared" si="0"/>
        <v>2546</v>
      </c>
      <c r="C57" s="26">
        <v>90</v>
      </c>
      <c r="D57" s="27">
        <v>453</v>
      </c>
      <c r="E57" s="22">
        <v>2003</v>
      </c>
      <c r="F57" s="26">
        <v>218</v>
      </c>
      <c r="G57" s="27">
        <v>500</v>
      </c>
      <c r="H57" s="58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26"/>
      <c r="D58" s="27"/>
      <c r="E58" s="22"/>
      <c r="F58" s="26"/>
      <c r="G58" s="27"/>
      <c r="H58" s="58"/>
    </row>
    <row r="59" spans="1:8" ht="16.5" thickBot="1" x14ac:dyDescent="0.3">
      <c r="A59" s="45" t="s">
        <v>56</v>
      </c>
      <c r="B59" s="61">
        <f t="shared" si="0"/>
        <v>0</v>
      </c>
      <c r="C59" s="26"/>
      <c r="D59" s="27"/>
      <c r="E59" s="22"/>
      <c r="F59" s="26"/>
      <c r="G59" s="27"/>
      <c r="H59" s="58"/>
    </row>
    <row r="60" spans="1:8" ht="15.6" customHeight="1" thickBot="1" x14ac:dyDescent="0.3">
      <c r="A60" s="45" t="s">
        <v>57</v>
      </c>
      <c r="B60" s="61">
        <f t="shared" si="0"/>
        <v>0</v>
      </c>
      <c r="C60" s="26"/>
      <c r="D60" s="27"/>
      <c r="E60" s="22"/>
      <c r="F60" s="26"/>
      <c r="G60" s="27"/>
      <c r="H60" s="58"/>
    </row>
    <row r="61" spans="1:8" ht="35.25" customHeight="1" thickBot="1" x14ac:dyDescent="0.3">
      <c r="A61" s="45" t="s">
        <v>58</v>
      </c>
      <c r="B61" s="61">
        <f t="shared" si="0"/>
        <v>0</v>
      </c>
      <c r="C61" s="26"/>
      <c r="D61" s="27"/>
      <c r="E61" s="22"/>
      <c r="F61" s="26"/>
      <c r="G61" s="27"/>
      <c r="H61" s="58"/>
    </row>
    <row r="62" spans="1:8" ht="16.5" thickBot="1" x14ac:dyDescent="0.3">
      <c r="A62" s="45" t="s">
        <v>59</v>
      </c>
      <c r="B62" s="61">
        <f t="shared" si="0"/>
        <v>0</v>
      </c>
      <c r="C62" s="26"/>
      <c r="D62" s="27"/>
      <c r="E62" s="22"/>
      <c r="F62" s="26"/>
      <c r="G62" s="27"/>
      <c r="H62" s="58"/>
    </row>
    <row r="63" spans="1:8" ht="15.6" customHeight="1" thickBot="1" x14ac:dyDescent="0.3">
      <c r="A63" s="45" t="s">
        <v>60</v>
      </c>
      <c r="B63" s="61">
        <f t="shared" si="0"/>
        <v>270</v>
      </c>
      <c r="C63" s="26"/>
      <c r="D63" s="28"/>
      <c r="E63" s="22">
        <v>270</v>
      </c>
      <c r="F63" s="26">
        <v>24</v>
      </c>
      <c r="G63" s="28">
        <v>400</v>
      </c>
      <c r="H63" s="58"/>
    </row>
    <row r="64" spans="1:8" ht="16.5" thickBot="1" x14ac:dyDescent="0.3">
      <c r="A64" s="45" t="s">
        <v>61</v>
      </c>
      <c r="B64" s="61">
        <f t="shared" si="0"/>
        <v>0</v>
      </c>
      <c r="C64" s="26"/>
      <c r="D64" s="27"/>
      <c r="E64" s="22"/>
      <c r="F64" s="26"/>
      <c r="G64" s="27"/>
      <c r="H64" s="58"/>
    </row>
    <row r="65" spans="1:8" ht="16.5" thickBot="1" x14ac:dyDescent="0.3">
      <c r="A65" s="45" t="s">
        <v>62</v>
      </c>
      <c r="B65" s="61">
        <f t="shared" si="0"/>
        <v>0</v>
      </c>
      <c r="C65" s="26"/>
      <c r="D65" s="27"/>
      <c r="E65" s="22"/>
      <c r="F65" s="26"/>
      <c r="G65" s="27"/>
      <c r="H65" s="58"/>
    </row>
    <row r="66" spans="1:8" ht="16.5" thickBot="1" x14ac:dyDescent="0.3">
      <c r="A66" s="45" t="s">
        <v>63</v>
      </c>
      <c r="B66" s="61">
        <f t="shared" si="0"/>
        <v>0</v>
      </c>
      <c r="C66" s="26"/>
      <c r="D66" s="27"/>
      <c r="E66" s="22"/>
      <c r="F66" s="26"/>
      <c r="G66" s="27">
        <v>3966</v>
      </c>
      <c r="H66" s="125">
        <f>ROUND(((B66+F66)*4)+G66*9.4,2)</f>
        <v>37280.400000000001</v>
      </c>
    </row>
    <row r="67" spans="1:8" ht="18" customHeight="1" thickBot="1" x14ac:dyDescent="0.3">
      <c r="A67" s="45" t="s">
        <v>64</v>
      </c>
      <c r="B67" s="61">
        <f t="shared" si="0"/>
        <v>575</v>
      </c>
      <c r="C67" s="26"/>
      <c r="D67" s="27"/>
      <c r="E67" s="22">
        <v>575</v>
      </c>
      <c r="F67" s="26">
        <v>680</v>
      </c>
      <c r="G67" s="27">
        <v>888</v>
      </c>
      <c r="H67" s="58"/>
    </row>
    <row r="68" spans="1:8" ht="21" customHeight="1" thickBot="1" x14ac:dyDescent="0.3">
      <c r="A68" s="46" t="s">
        <v>65</v>
      </c>
      <c r="B68" s="61">
        <f t="shared" si="0"/>
        <v>145</v>
      </c>
      <c r="C68" s="30"/>
      <c r="D68" s="31"/>
      <c r="E68" s="22">
        <v>145</v>
      </c>
      <c r="F68" s="30">
        <v>150</v>
      </c>
      <c r="G68" s="31">
        <v>120</v>
      </c>
      <c r="H68" s="58"/>
    </row>
    <row r="69" spans="1:8" ht="16.5" thickBot="1" x14ac:dyDescent="0.3">
      <c r="A69" s="48" t="s">
        <v>66</v>
      </c>
      <c r="B69" s="60">
        <f>SUM(B6:B68)</f>
        <v>18153</v>
      </c>
      <c r="C69" s="60">
        <f t="shared" ref="C69:H69" si="2">SUM(C6:C68)</f>
        <v>1322</v>
      </c>
      <c r="D69" s="60">
        <f t="shared" si="2"/>
        <v>1380</v>
      </c>
      <c r="E69" s="60">
        <f t="shared" si="2"/>
        <v>15451</v>
      </c>
      <c r="F69" s="60">
        <f t="shared" si="2"/>
        <v>2170</v>
      </c>
      <c r="G69" s="60">
        <f t="shared" si="2"/>
        <v>12044</v>
      </c>
      <c r="H69" s="60">
        <f t="shared" si="2"/>
        <v>37280.400000000001</v>
      </c>
    </row>
    <row r="71" spans="1:8" ht="22.15" customHeight="1" x14ac:dyDescent="0.25">
      <c r="A71" s="389" t="s">
        <v>67</v>
      </c>
      <c r="B71" s="389"/>
      <c r="C71" s="8"/>
      <c r="D71" s="8"/>
      <c r="E71" s="8"/>
    </row>
    <row r="72" spans="1:8" x14ac:dyDescent="0.25">
      <c r="A72" s="389"/>
      <c r="B72" s="389"/>
    </row>
  </sheetData>
  <mergeCells count="7">
    <mergeCell ref="H4:H5"/>
    <mergeCell ref="B1:H2"/>
    <mergeCell ref="A71:B72"/>
    <mergeCell ref="A4:A5"/>
    <mergeCell ref="B4:E4"/>
    <mergeCell ref="F4:F5"/>
    <mergeCell ref="G4:G5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77" zoomScaleNormal="77" workbookViewId="0">
      <pane xSplit="1" ySplit="5" topLeftCell="B57" activePane="bottomRight" state="frozen"/>
      <selection activeCell="U23" sqref="U23"/>
      <selection pane="topRight" activeCell="U23" sqref="U23"/>
      <selection pane="bottomLeft" activeCell="U23" sqref="U23"/>
      <selection pane="bottomRight" activeCell="U23" sqref="U23"/>
    </sheetView>
  </sheetViews>
  <sheetFormatPr defaultColWidth="8.85546875"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1.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79</v>
      </c>
      <c r="B3" s="1"/>
      <c r="C3" s="1"/>
      <c r="D3" s="1"/>
      <c r="E3" s="1"/>
    </row>
    <row r="4" spans="1:8" ht="19.5" customHeight="1" x14ac:dyDescent="0.25">
      <c r="A4" s="324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25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32516</v>
      </c>
      <c r="C6" s="127">
        <v>122</v>
      </c>
      <c r="D6" s="133"/>
      <c r="E6" s="126">
        <v>32394</v>
      </c>
      <c r="F6" s="127">
        <v>102</v>
      </c>
      <c r="G6" s="133">
        <v>7044</v>
      </c>
      <c r="H6" s="130"/>
    </row>
    <row r="7" spans="1:8" ht="16.5" thickBot="1" x14ac:dyDescent="0.3">
      <c r="A7" s="45" t="s">
        <v>5</v>
      </c>
      <c r="B7" s="61">
        <f t="shared" ref="B7:B68" si="0">C7+D7+E7</f>
        <v>0</v>
      </c>
      <c r="C7" s="116"/>
      <c r="D7" s="114"/>
      <c r="E7" s="115"/>
      <c r="F7" s="116"/>
      <c r="G7" s="114"/>
      <c r="H7" s="129"/>
    </row>
    <row r="8" spans="1:8" ht="16.5" thickBot="1" x14ac:dyDescent="0.3">
      <c r="A8" s="45" t="s">
        <v>6</v>
      </c>
      <c r="B8" s="61">
        <f t="shared" si="0"/>
        <v>0</v>
      </c>
      <c r="C8" s="116"/>
      <c r="D8" s="114"/>
      <c r="E8" s="115"/>
      <c r="F8" s="116"/>
      <c r="G8" s="114"/>
      <c r="H8" s="129"/>
    </row>
    <row r="9" spans="1:8" ht="16.5" thickBot="1" x14ac:dyDescent="0.3">
      <c r="A9" s="45" t="s">
        <v>7</v>
      </c>
      <c r="B9" s="61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61">
        <f t="shared" si="0"/>
        <v>2922</v>
      </c>
      <c r="C10" s="116"/>
      <c r="D10" s="114"/>
      <c r="E10" s="115">
        <v>2922</v>
      </c>
      <c r="F10" s="116"/>
      <c r="G10" s="114">
        <v>1000</v>
      </c>
      <c r="H10" s="129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16"/>
      <c r="D12" s="114"/>
      <c r="E12" s="115"/>
      <c r="F12" s="116"/>
      <c r="G12" s="114"/>
      <c r="H12" s="129"/>
    </row>
    <row r="13" spans="1:8" ht="14.45" customHeight="1" thickBot="1" x14ac:dyDescent="0.3">
      <c r="A13" s="45" t="s">
        <v>11</v>
      </c>
      <c r="B13" s="61">
        <f t="shared" si="0"/>
        <v>3530</v>
      </c>
      <c r="C13" s="116"/>
      <c r="D13" s="114"/>
      <c r="E13" s="115">
        <v>3530</v>
      </c>
      <c r="F13" s="116">
        <v>21</v>
      </c>
      <c r="G13" s="114">
        <v>789</v>
      </c>
      <c r="H13" s="129"/>
    </row>
    <row r="14" spans="1:8" ht="16.5" thickBot="1" x14ac:dyDescent="0.3">
      <c r="A14" s="45" t="s">
        <v>12</v>
      </c>
      <c r="B14" s="61">
        <f t="shared" si="0"/>
        <v>221</v>
      </c>
      <c r="C14" s="116"/>
      <c r="D14" s="114"/>
      <c r="E14" s="115">
        <v>221</v>
      </c>
      <c r="F14" s="116"/>
      <c r="G14" s="114">
        <v>330</v>
      </c>
      <c r="H14" s="129"/>
    </row>
    <row r="15" spans="1:8" ht="16.5" thickBot="1" x14ac:dyDescent="0.3">
      <c r="A15" s="45" t="s">
        <v>13</v>
      </c>
      <c r="B15" s="61">
        <f t="shared" si="0"/>
        <v>3486</v>
      </c>
      <c r="C15" s="116"/>
      <c r="D15" s="114"/>
      <c r="E15" s="115">
        <v>3486</v>
      </c>
      <c r="F15" s="116"/>
      <c r="G15" s="114">
        <v>5962</v>
      </c>
      <c r="H15" s="129"/>
    </row>
    <row r="16" spans="1:8" ht="16.5" thickBot="1" x14ac:dyDescent="0.3">
      <c r="A16" s="45" t="s">
        <v>14</v>
      </c>
      <c r="B16" s="61">
        <f t="shared" si="0"/>
        <v>975</v>
      </c>
      <c r="C16" s="116"/>
      <c r="D16" s="114"/>
      <c r="E16" s="115">
        <v>975</v>
      </c>
      <c r="F16" s="116"/>
      <c r="G16" s="114">
        <v>1600</v>
      </c>
      <c r="H16" s="129"/>
    </row>
    <row r="17" spans="1:8" ht="16.5" thickBot="1" x14ac:dyDescent="0.3">
      <c r="A17" s="45" t="s">
        <v>15</v>
      </c>
      <c r="B17" s="61">
        <f t="shared" si="0"/>
        <v>4455</v>
      </c>
      <c r="C17" s="116">
        <v>42</v>
      </c>
      <c r="D17" s="114"/>
      <c r="E17" s="115">
        <v>4413</v>
      </c>
      <c r="F17" s="116">
        <v>428</v>
      </c>
      <c r="G17" s="114">
        <v>2000</v>
      </c>
      <c r="H17" s="129"/>
    </row>
    <row r="18" spans="1:8" ht="16.5" thickBot="1" x14ac:dyDescent="0.3">
      <c r="A18" s="45" t="s">
        <v>16</v>
      </c>
      <c r="B18" s="61">
        <f t="shared" si="0"/>
        <v>0</v>
      </c>
      <c r="C18" s="116"/>
      <c r="D18" s="114"/>
      <c r="E18" s="115"/>
      <c r="F18" s="116"/>
      <c r="G18" s="114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16"/>
      <c r="D19" s="114"/>
      <c r="E19" s="115"/>
      <c r="F19" s="116"/>
      <c r="G19" s="114"/>
      <c r="H19" s="129"/>
    </row>
    <row r="20" spans="1:8" ht="16.5" thickBot="1" x14ac:dyDescent="0.3">
      <c r="A20" s="45" t="s">
        <v>18</v>
      </c>
      <c r="B20" s="61">
        <f t="shared" si="0"/>
        <v>16044</v>
      </c>
      <c r="C20" s="116">
        <v>73</v>
      </c>
      <c r="D20" s="114"/>
      <c r="E20" s="115">
        <v>15971</v>
      </c>
      <c r="F20" s="116">
        <v>1361</v>
      </c>
      <c r="G20" s="114">
        <v>6609</v>
      </c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16"/>
      <c r="D21" s="114"/>
      <c r="E21" s="115"/>
      <c r="F21" s="116"/>
      <c r="G21" s="114"/>
      <c r="H21" s="129"/>
    </row>
    <row r="22" spans="1:8" ht="16.5" thickBot="1" x14ac:dyDescent="0.3">
      <c r="A22" s="45" t="s">
        <v>20</v>
      </c>
      <c r="B22" s="61">
        <f t="shared" si="0"/>
        <v>877</v>
      </c>
      <c r="C22" s="116"/>
      <c r="D22" s="114"/>
      <c r="E22" s="115">
        <v>877</v>
      </c>
      <c r="F22" s="116"/>
      <c r="G22" s="114">
        <v>440</v>
      </c>
      <c r="H22" s="129"/>
    </row>
    <row r="23" spans="1:8" ht="16.5" thickBot="1" x14ac:dyDescent="0.3">
      <c r="A23" s="45" t="s">
        <v>21</v>
      </c>
      <c r="B23" s="61">
        <f t="shared" si="0"/>
        <v>0</v>
      </c>
      <c r="C23" s="116"/>
      <c r="D23" s="114"/>
      <c r="E23" s="115"/>
      <c r="F23" s="116"/>
      <c r="G23" s="114"/>
      <c r="H23" s="129"/>
    </row>
    <row r="24" spans="1:8" ht="15.6" customHeight="1" thickBot="1" x14ac:dyDescent="0.3">
      <c r="A24" s="45" t="s">
        <v>22</v>
      </c>
      <c r="B24" s="61">
        <f t="shared" si="0"/>
        <v>8532</v>
      </c>
      <c r="C24" s="116">
        <v>135</v>
      </c>
      <c r="D24" s="114">
        <v>2100</v>
      </c>
      <c r="E24" s="115">
        <v>6297</v>
      </c>
      <c r="F24" s="116">
        <v>2567</v>
      </c>
      <c r="G24" s="114">
        <v>7000</v>
      </c>
      <c r="H24" s="129"/>
    </row>
    <row r="25" spans="1:8" ht="15.6" customHeight="1" thickBot="1" x14ac:dyDescent="0.3">
      <c r="A25" s="45" t="s">
        <v>23</v>
      </c>
      <c r="B25" s="61">
        <f t="shared" si="0"/>
        <v>0</v>
      </c>
      <c r="C25" s="116"/>
      <c r="D25" s="114"/>
      <c r="E25" s="115"/>
      <c r="F25" s="116"/>
      <c r="G25" s="114"/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16"/>
      <c r="D26" s="114"/>
      <c r="E26" s="115"/>
      <c r="F26" s="116"/>
      <c r="G26" s="114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16"/>
      <c r="D27" s="114"/>
      <c r="E27" s="115"/>
      <c r="F27" s="116"/>
      <c r="G27" s="114"/>
      <c r="H27" s="129"/>
    </row>
    <row r="28" spans="1:8" ht="15.6" customHeight="1" thickBot="1" x14ac:dyDescent="0.3">
      <c r="A28" s="45" t="s">
        <v>26</v>
      </c>
      <c r="B28" s="61">
        <f t="shared" si="0"/>
        <v>0</v>
      </c>
      <c r="C28" s="116"/>
      <c r="D28" s="114"/>
      <c r="E28" s="115"/>
      <c r="F28" s="116"/>
      <c r="G28" s="114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16"/>
      <c r="D29" s="114"/>
      <c r="E29" s="115"/>
      <c r="F29" s="116"/>
      <c r="G29" s="114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16"/>
      <c r="D31" s="114"/>
      <c r="E31" s="115"/>
      <c r="F31" s="116"/>
      <c r="G31" s="114"/>
      <c r="H31" s="129"/>
    </row>
    <row r="32" spans="1:8" ht="17.45" customHeight="1" thickBot="1" x14ac:dyDescent="0.3">
      <c r="A32" s="45" t="s">
        <v>30</v>
      </c>
      <c r="B32" s="61">
        <f t="shared" si="0"/>
        <v>0</v>
      </c>
      <c r="C32" s="116"/>
      <c r="D32" s="114"/>
      <c r="E32" s="115"/>
      <c r="F32" s="116"/>
      <c r="G32" s="114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11377</v>
      </c>
      <c r="C36" s="116">
        <v>7</v>
      </c>
      <c r="D36" s="114"/>
      <c r="E36" s="115">
        <v>11370</v>
      </c>
      <c r="F36" s="116">
        <v>508</v>
      </c>
      <c r="G36" s="114">
        <v>4651</v>
      </c>
      <c r="H36" s="124"/>
    </row>
    <row r="37" spans="1:8" ht="16.5" thickBot="1" x14ac:dyDescent="0.3">
      <c r="A37" s="45" t="s">
        <v>35</v>
      </c>
      <c r="B37" s="61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thickBot="1" x14ac:dyDescent="0.3">
      <c r="A38" s="45" t="s">
        <v>36</v>
      </c>
      <c r="B38" s="61">
        <f t="shared" si="0"/>
        <v>23340</v>
      </c>
      <c r="C38" s="116">
        <v>26</v>
      </c>
      <c r="D38" s="114"/>
      <c r="E38" s="115">
        <v>23314</v>
      </c>
      <c r="F38" s="116">
        <v>394</v>
      </c>
      <c r="G38" s="114">
        <v>4024</v>
      </c>
      <c r="H38" s="129"/>
    </row>
    <row r="39" spans="1:8" ht="15.6" customHeight="1" thickBot="1" x14ac:dyDescent="0.3">
      <c r="A39" s="45" t="s">
        <v>37</v>
      </c>
      <c r="B39" s="61">
        <f t="shared" si="0"/>
        <v>0</v>
      </c>
      <c r="C39" s="116"/>
      <c r="D39" s="114"/>
      <c r="E39" s="115"/>
      <c r="F39" s="116"/>
      <c r="G39" s="114"/>
      <c r="H39" s="129"/>
    </row>
    <row r="40" spans="1:8" ht="15.6" customHeight="1" thickBot="1" x14ac:dyDescent="0.3">
      <c r="A40" s="45" t="s">
        <v>38</v>
      </c>
      <c r="B40" s="61">
        <f t="shared" si="0"/>
        <v>56605</v>
      </c>
      <c r="C40" s="116">
        <v>25570</v>
      </c>
      <c r="D40" s="114">
        <f>192+386</f>
        <v>578</v>
      </c>
      <c r="E40" s="115">
        <v>30457</v>
      </c>
      <c r="F40" s="116">
        <v>6857</v>
      </c>
      <c r="G40" s="114">
        <v>20309</v>
      </c>
      <c r="H40" s="129"/>
    </row>
    <row r="41" spans="1:8" ht="15.6" customHeight="1" thickBot="1" x14ac:dyDescent="0.3">
      <c r="A41" s="45" t="s">
        <v>39</v>
      </c>
      <c r="B41" s="61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71</v>
      </c>
      <c r="B44" s="61">
        <f t="shared" si="0"/>
        <v>0</v>
      </c>
      <c r="C44" s="116"/>
      <c r="D44" s="114"/>
      <c r="E44" s="115"/>
      <c r="F44" s="116"/>
      <c r="G44" s="114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4"/>
      <c r="E45" s="115"/>
      <c r="F45" s="116"/>
      <c r="G45" s="114"/>
      <c r="H45" s="129"/>
    </row>
    <row r="46" spans="1:8" ht="15.6" customHeight="1" thickBot="1" x14ac:dyDescent="0.3">
      <c r="A46" s="45" t="s">
        <v>43</v>
      </c>
      <c r="B46" s="61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16"/>
      <c r="D49" s="114"/>
      <c r="E49" s="115"/>
      <c r="F49" s="116"/>
      <c r="G49" s="114"/>
      <c r="H49" s="129"/>
    </row>
    <row r="50" spans="1:8" ht="17.45" customHeight="1" thickBot="1" x14ac:dyDescent="0.3">
      <c r="A50" s="45" t="s">
        <v>47</v>
      </c>
      <c r="B50" s="61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45" t="s">
        <v>48</v>
      </c>
      <c r="B51" s="61">
        <f t="shared" si="0"/>
        <v>0</v>
      </c>
      <c r="C51" s="116"/>
      <c r="D51" s="114"/>
      <c r="E51" s="115"/>
      <c r="F51" s="116"/>
      <c r="G51" s="114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19"/>
      <c r="D53" s="120"/>
      <c r="E53" s="115"/>
      <c r="F53" s="119"/>
      <c r="G53" s="120">
        <v>8400</v>
      </c>
      <c r="H53" s="125">
        <f t="shared" si="1"/>
        <v>78960</v>
      </c>
    </row>
    <row r="54" spans="1:8" ht="16.5" thickBot="1" x14ac:dyDescent="0.3">
      <c r="A54" s="45" t="s">
        <v>51</v>
      </c>
      <c r="B54" s="61">
        <f t="shared" si="0"/>
        <v>0</v>
      </c>
      <c r="C54" s="119"/>
      <c r="D54" s="120"/>
      <c r="E54" s="115"/>
      <c r="F54" s="119"/>
      <c r="G54" s="120">
        <v>8400</v>
      </c>
      <c r="H54" s="125">
        <f t="shared" si="1"/>
        <v>78960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45" t="s">
        <v>53</v>
      </c>
      <c r="B56" s="61">
        <f t="shared" si="0"/>
        <v>2631</v>
      </c>
      <c r="C56" s="119"/>
      <c r="D56" s="120"/>
      <c r="E56" s="115">
        <v>2631</v>
      </c>
      <c r="F56" s="119"/>
      <c r="G56" s="120">
        <v>700</v>
      </c>
      <c r="H56" s="129"/>
    </row>
    <row r="57" spans="1:8" ht="16.5" thickBot="1" x14ac:dyDescent="0.3">
      <c r="A57" s="45" t="s">
        <v>54</v>
      </c>
      <c r="B57" s="61">
        <f t="shared" si="0"/>
        <v>65833</v>
      </c>
      <c r="C57" s="119">
        <v>564</v>
      </c>
      <c r="D57" s="120">
        <v>18900</v>
      </c>
      <c r="E57" s="115">
        <v>46369</v>
      </c>
      <c r="F57" s="119">
        <v>14562</v>
      </c>
      <c r="G57" s="120">
        <v>37389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61">
        <f t="shared" si="0"/>
        <v>10957</v>
      </c>
      <c r="C60" s="119"/>
      <c r="D60" s="120"/>
      <c r="E60" s="115">
        <v>10957</v>
      </c>
      <c r="F60" s="119">
        <v>2444</v>
      </c>
      <c r="G60" s="120">
        <v>7400</v>
      </c>
      <c r="H60" s="129"/>
    </row>
    <row r="61" spans="1:8" ht="29.45" customHeight="1" thickBot="1" x14ac:dyDescent="0.3">
      <c r="A61" s="45" t="s">
        <v>58</v>
      </c>
      <c r="B61" s="61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61">
        <f t="shared" si="0"/>
        <v>2923</v>
      </c>
      <c r="C62" s="119">
        <v>4</v>
      </c>
      <c r="D62" s="120"/>
      <c r="E62" s="115">
        <v>2919</v>
      </c>
      <c r="F62" s="119">
        <v>25</v>
      </c>
      <c r="G62" s="120">
        <v>1234</v>
      </c>
      <c r="H62" s="129"/>
    </row>
    <row r="63" spans="1:8" ht="15.6" customHeight="1" thickBot="1" x14ac:dyDescent="0.3">
      <c r="A63" s="45" t="s">
        <v>60</v>
      </c>
      <c r="B63" s="61">
        <f t="shared" si="0"/>
        <v>11164</v>
      </c>
      <c r="C63" s="119">
        <v>11</v>
      </c>
      <c r="D63" s="121"/>
      <c r="E63" s="115">
        <v>11153</v>
      </c>
      <c r="F63" s="119">
        <v>1411</v>
      </c>
      <c r="G63" s="121">
        <v>9666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45" t="s">
        <v>62</v>
      </c>
      <c r="B65" s="61">
        <f t="shared" si="0"/>
        <v>6431</v>
      </c>
      <c r="C65" s="119">
        <v>147</v>
      </c>
      <c r="D65" s="120"/>
      <c r="E65" s="115">
        <v>6284</v>
      </c>
      <c r="F65" s="119">
        <v>21</v>
      </c>
      <c r="G65" s="120">
        <v>1452</v>
      </c>
      <c r="H65" s="129"/>
    </row>
    <row r="66" spans="1:8" ht="16.5" thickBot="1" x14ac:dyDescent="0.3">
      <c r="A66" s="45" t="s">
        <v>63</v>
      </c>
      <c r="B66" s="61">
        <f t="shared" si="0"/>
        <v>14141</v>
      </c>
      <c r="C66" s="119"/>
      <c r="D66" s="120"/>
      <c r="E66" s="115">
        <v>14141</v>
      </c>
      <c r="F66" s="119"/>
      <c r="G66" s="119">
        <v>36272</v>
      </c>
      <c r="H66" s="125">
        <f>ROUND(((B66+F66)*4)+G66*9.4,2)</f>
        <v>397520.8</v>
      </c>
    </row>
    <row r="67" spans="1:8" ht="16.5" thickBot="1" x14ac:dyDescent="0.3">
      <c r="A67" s="45" t="s">
        <v>64</v>
      </c>
      <c r="B67" s="61">
        <f t="shared" si="0"/>
        <v>16018</v>
      </c>
      <c r="C67" s="119">
        <v>19</v>
      </c>
      <c r="D67" s="120"/>
      <c r="E67" s="115">
        <v>15999</v>
      </c>
      <c r="F67" s="119">
        <v>44199</v>
      </c>
      <c r="G67" s="120">
        <v>10094</v>
      </c>
      <c r="H67" s="129"/>
    </row>
    <row r="68" spans="1:8" ht="16.5" thickBot="1" x14ac:dyDescent="0.3">
      <c r="A68" s="46" t="s">
        <v>65</v>
      </c>
      <c r="B68" s="61">
        <f t="shared" si="0"/>
        <v>0</v>
      </c>
      <c r="C68" s="122"/>
      <c r="D68" s="123"/>
      <c r="E68" s="115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294978</v>
      </c>
      <c r="C69" s="60">
        <f t="shared" ref="C69:H69" si="2">SUM(C6:C68)</f>
        <v>26720</v>
      </c>
      <c r="D69" s="60">
        <f t="shared" si="2"/>
        <v>21578</v>
      </c>
      <c r="E69" s="60">
        <f t="shared" si="2"/>
        <v>246680</v>
      </c>
      <c r="F69" s="60">
        <f t="shared" si="2"/>
        <v>74900</v>
      </c>
      <c r="G69" s="60">
        <f t="shared" si="2"/>
        <v>182765</v>
      </c>
      <c r="H69" s="60">
        <f t="shared" si="2"/>
        <v>555440.80000000005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49" zoomScale="80" zoomScaleNormal="80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74</v>
      </c>
      <c r="B3" s="1"/>
      <c r="C3" s="1"/>
      <c r="D3" s="1"/>
      <c r="E3" s="1"/>
    </row>
    <row r="4" spans="1:8" ht="19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2745</v>
      </c>
      <c r="C6" s="55"/>
      <c r="D6" s="56"/>
      <c r="E6" s="61">
        <v>2745</v>
      </c>
      <c r="F6" s="55"/>
      <c r="G6" s="56">
        <v>1200</v>
      </c>
      <c r="H6" s="57"/>
    </row>
    <row r="7" spans="1:8" ht="16.5" thickBot="1" x14ac:dyDescent="0.3">
      <c r="A7" s="45" t="s">
        <v>5</v>
      </c>
      <c r="B7" s="61">
        <f t="shared" ref="B7:B68" si="0">C7+D7+E7</f>
        <v>0</v>
      </c>
      <c r="C7" s="23"/>
      <c r="D7" s="20"/>
      <c r="E7" s="22"/>
      <c r="F7" s="23"/>
      <c r="G7" s="20"/>
      <c r="H7" s="58"/>
    </row>
    <row r="8" spans="1:8" ht="16.5" thickBot="1" x14ac:dyDescent="0.3">
      <c r="A8" s="45" t="s">
        <v>6</v>
      </c>
      <c r="B8" s="61">
        <f t="shared" si="0"/>
        <v>0</v>
      </c>
      <c r="C8" s="23"/>
      <c r="D8" s="20"/>
      <c r="E8" s="22"/>
      <c r="F8" s="23"/>
      <c r="G8" s="20"/>
      <c r="H8" s="58"/>
    </row>
    <row r="9" spans="1:8" ht="16.5" thickBot="1" x14ac:dyDescent="0.3">
      <c r="A9" s="45" t="s">
        <v>7</v>
      </c>
      <c r="B9" s="61">
        <f t="shared" si="0"/>
        <v>0</v>
      </c>
      <c r="C9" s="23"/>
      <c r="D9" s="20"/>
      <c r="E9" s="22"/>
      <c r="F9" s="23"/>
      <c r="G9" s="20"/>
      <c r="H9" s="58"/>
    </row>
    <row r="10" spans="1:8" ht="16.5" thickBot="1" x14ac:dyDescent="0.3">
      <c r="A10" s="45" t="s">
        <v>8</v>
      </c>
      <c r="B10" s="61">
        <f t="shared" si="0"/>
        <v>0</v>
      </c>
      <c r="C10" s="23"/>
      <c r="D10" s="20"/>
      <c r="E10" s="22"/>
      <c r="F10" s="23"/>
      <c r="G10" s="20"/>
      <c r="H10" s="58"/>
    </row>
    <row r="11" spans="1:8" ht="16.5" thickBot="1" x14ac:dyDescent="0.3">
      <c r="A11" s="45" t="s">
        <v>9</v>
      </c>
      <c r="B11" s="61">
        <f t="shared" si="0"/>
        <v>0</v>
      </c>
      <c r="C11" s="23"/>
      <c r="D11" s="20"/>
      <c r="E11" s="22"/>
      <c r="F11" s="23"/>
      <c r="G11" s="20"/>
      <c r="H11" s="58"/>
    </row>
    <row r="12" spans="1:8" ht="16.5" thickBot="1" x14ac:dyDescent="0.3">
      <c r="A12" s="45" t="s">
        <v>10</v>
      </c>
      <c r="B12" s="61">
        <f t="shared" si="0"/>
        <v>0</v>
      </c>
      <c r="C12" s="23"/>
      <c r="D12" s="20"/>
      <c r="E12" s="22"/>
      <c r="F12" s="23"/>
      <c r="G12" s="20"/>
      <c r="H12" s="58"/>
    </row>
    <row r="13" spans="1:8" ht="14.45" customHeight="1" thickBot="1" x14ac:dyDescent="0.3">
      <c r="A13" s="45" t="s">
        <v>11</v>
      </c>
      <c r="B13" s="61">
        <f t="shared" si="0"/>
        <v>0</v>
      </c>
      <c r="C13" s="23"/>
      <c r="D13" s="20"/>
      <c r="E13" s="22"/>
      <c r="F13" s="23"/>
      <c r="G13" s="20"/>
      <c r="H13" s="58"/>
    </row>
    <row r="14" spans="1:8" ht="16.5" thickBot="1" x14ac:dyDescent="0.3">
      <c r="A14" s="45" t="s">
        <v>12</v>
      </c>
      <c r="B14" s="61">
        <f t="shared" si="0"/>
        <v>0</v>
      </c>
      <c r="C14" s="23"/>
      <c r="D14" s="20"/>
      <c r="E14" s="22"/>
      <c r="F14" s="23"/>
      <c r="G14" s="20"/>
      <c r="H14" s="58"/>
    </row>
    <row r="15" spans="1:8" ht="16.5" thickBot="1" x14ac:dyDescent="0.3">
      <c r="A15" s="45" t="s">
        <v>13</v>
      </c>
      <c r="B15" s="61">
        <f t="shared" si="0"/>
        <v>728</v>
      </c>
      <c r="C15" s="23"/>
      <c r="D15" s="20"/>
      <c r="E15" s="22">
        <v>728</v>
      </c>
      <c r="F15" s="23"/>
      <c r="G15" s="20">
        <v>450</v>
      </c>
      <c r="H15" s="58"/>
    </row>
    <row r="16" spans="1:8" ht="16.5" thickBot="1" x14ac:dyDescent="0.3">
      <c r="A16" s="45" t="s">
        <v>14</v>
      </c>
      <c r="B16" s="61">
        <f t="shared" si="0"/>
        <v>0</v>
      </c>
      <c r="C16" s="23"/>
      <c r="D16" s="20"/>
      <c r="E16" s="22"/>
      <c r="F16" s="23"/>
      <c r="G16" s="20"/>
      <c r="H16" s="58"/>
    </row>
    <row r="17" spans="1:8" ht="16.5" thickBot="1" x14ac:dyDescent="0.3">
      <c r="A17" s="45" t="s">
        <v>15</v>
      </c>
      <c r="B17" s="61">
        <f t="shared" si="0"/>
        <v>0</v>
      </c>
      <c r="C17" s="23"/>
      <c r="D17" s="20"/>
      <c r="E17" s="22"/>
      <c r="F17" s="23"/>
      <c r="G17" s="20"/>
      <c r="H17" s="58"/>
    </row>
    <row r="18" spans="1:8" ht="16.5" thickBot="1" x14ac:dyDescent="0.3">
      <c r="A18" s="45" t="s">
        <v>16</v>
      </c>
      <c r="B18" s="61">
        <f t="shared" si="0"/>
        <v>0</v>
      </c>
      <c r="C18" s="23"/>
      <c r="D18" s="20"/>
      <c r="E18" s="22"/>
      <c r="F18" s="23"/>
      <c r="G18" s="20"/>
      <c r="H18" s="58"/>
    </row>
    <row r="19" spans="1:8" ht="16.5" thickBot="1" x14ac:dyDescent="0.3">
      <c r="A19" s="45" t="s">
        <v>17</v>
      </c>
      <c r="B19" s="61">
        <f t="shared" si="0"/>
        <v>0</v>
      </c>
      <c r="C19" s="23"/>
      <c r="D19" s="20"/>
      <c r="E19" s="22"/>
      <c r="F19" s="23"/>
      <c r="G19" s="20"/>
      <c r="H19" s="58"/>
    </row>
    <row r="20" spans="1:8" ht="16.5" thickBot="1" x14ac:dyDescent="0.3">
      <c r="A20" s="45" t="s">
        <v>18</v>
      </c>
      <c r="B20" s="61">
        <f t="shared" si="0"/>
        <v>2550</v>
      </c>
      <c r="C20" s="23"/>
      <c r="D20" s="20"/>
      <c r="E20" s="22">
        <v>2550</v>
      </c>
      <c r="F20" s="23"/>
      <c r="G20" s="20">
        <v>700</v>
      </c>
      <c r="H20" s="58"/>
    </row>
    <row r="21" spans="1:8" ht="15.6" customHeight="1" thickBot="1" x14ac:dyDescent="0.3">
      <c r="A21" s="45" t="s">
        <v>19</v>
      </c>
      <c r="B21" s="61">
        <f t="shared" si="0"/>
        <v>0</v>
      </c>
      <c r="C21" s="23"/>
      <c r="D21" s="20"/>
      <c r="E21" s="22"/>
      <c r="F21" s="23"/>
      <c r="G21" s="20"/>
      <c r="H21" s="58"/>
    </row>
    <row r="22" spans="1:8" ht="16.5" thickBot="1" x14ac:dyDescent="0.3">
      <c r="A22" s="45" t="s">
        <v>20</v>
      </c>
      <c r="B22" s="61">
        <f t="shared" si="0"/>
        <v>0</v>
      </c>
      <c r="C22" s="23"/>
      <c r="D22" s="20"/>
      <c r="E22" s="22"/>
      <c r="F22" s="23"/>
      <c r="G22" s="20"/>
      <c r="H22" s="58"/>
    </row>
    <row r="23" spans="1:8" ht="16.5" thickBot="1" x14ac:dyDescent="0.3">
      <c r="A23" s="45" t="s">
        <v>21</v>
      </c>
      <c r="B23" s="61">
        <f t="shared" si="0"/>
        <v>0</v>
      </c>
      <c r="C23" s="23"/>
      <c r="D23" s="20"/>
      <c r="E23" s="22"/>
      <c r="F23" s="23"/>
      <c r="G23" s="20"/>
      <c r="H23" s="58"/>
    </row>
    <row r="24" spans="1:8" ht="15.6" customHeight="1" thickBot="1" x14ac:dyDescent="0.3">
      <c r="A24" s="45" t="s">
        <v>22</v>
      </c>
      <c r="B24" s="61">
        <f t="shared" si="0"/>
        <v>3400</v>
      </c>
      <c r="C24" s="23">
        <v>408</v>
      </c>
      <c r="D24" s="20">
        <v>507</v>
      </c>
      <c r="E24" s="22">
        <v>2485</v>
      </c>
      <c r="F24" s="23">
        <v>300</v>
      </c>
      <c r="G24" s="20">
        <v>3000</v>
      </c>
      <c r="H24" s="58"/>
    </row>
    <row r="25" spans="1:8" ht="15.6" customHeight="1" thickBot="1" x14ac:dyDescent="0.3">
      <c r="A25" s="45" t="s">
        <v>23</v>
      </c>
      <c r="B25" s="61">
        <f t="shared" si="0"/>
        <v>0</v>
      </c>
      <c r="C25" s="23"/>
      <c r="D25" s="20"/>
      <c r="E25" s="22"/>
      <c r="F25" s="23"/>
      <c r="G25" s="20"/>
      <c r="H25" s="58"/>
    </row>
    <row r="26" spans="1:8" ht="15.6" customHeight="1" thickBot="1" x14ac:dyDescent="0.3">
      <c r="A26" s="45" t="s">
        <v>24</v>
      </c>
      <c r="B26" s="61">
        <f t="shared" si="0"/>
        <v>0</v>
      </c>
      <c r="C26" s="23"/>
      <c r="D26" s="20"/>
      <c r="E26" s="22"/>
      <c r="F26" s="23"/>
      <c r="G26" s="20"/>
      <c r="H26" s="58"/>
    </row>
    <row r="27" spans="1:8" ht="15.6" customHeight="1" thickBot="1" x14ac:dyDescent="0.3">
      <c r="A27" s="45" t="s">
        <v>25</v>
      </c>
      <c r="B27" s="61">
        <f t="shared" si="0"/>
        <v>0</v>
      </c>
      <c r="C27" s="23"/>
      <c r="D27" s="20"/>
      <c r="E27" s="22"/>
      <c r="F27" s="23"/>
      <c r="G27" s="20"/>
      <c r="H27" s="58"/>
    </row>
    <row r="28" spans="1:8" ht="15.6" customHeight="1" thickBot="1" x14ac:dyDescent="0.3">
      <c r="A28" s="45" t="s">
        <v>26</v>
      </c>
      <c r="B28" s="61">
        <f t="shared" si="0"/>
        <v>0</v>
      </c>
      <c r="C28" s="23"/>
      <c r="D28" s="20"/>
      <c r="E28" s="22"/>
      <c r="F28" s="23"/>
      <c r="G28" s="20"/>
      <c r="H28" s="58"/>
    </row>
    <row r="29" spans="1:8" ht="15.6" customHeight="1" thickBot="1" x14ac:dyDescent="0.3">
      <c r="A29" s="45" t="s">
        <v>27</v>
      </c>
      <c r="B29" s="61">
        <f t="shared" si="0"/>
        <v>0</v>
      </c>
      <c r="C29" s="23"/>
      <c r="D29" s="20"/>
      <c r="E29" s="22"/>
      <c r="F29" s="23"/>
      <c r="G29" s="20"/>
      <c r="H29" s="58"/>
    </row>
    <row r="30" spans="1:8" ht="15.6" customHeight="1" thickBot="1" x14ac:dyDescent="0.3">
      <c r="A30" s="45" t="s">
        <v>28</v>
      </c>
      <c r="B30" s="61">
        <f t="shared" si="0"/>
        <v>0</v>
      </c>
      <c r="C30" s="23"/>
      <c r="D30" s="20"/>
      <c r="E30" s="22"/>
      <c r="F30" s="23"/>
      <c r="G30" s="20"/>
      <c r="H30" s="58"/>
    </row>
    <row r="31" spans="1:8" ht="15.6" customHeight="1" thickBot="1" x14ac:dyDescent="0.3">
      <c r="A31" s="45" t="s">
        <v>29</v>
      </c>
      <c r="B31" s="61">
        <f t="shared" si="0"/>
        <v>0</v>
      </c>
      <c r="C31" s="23"/>
      <c r="D31" s="20"/>
      <c r="E31" s="22"/>
      <c r="F31" s="23"/>
      <c r="G31" s="20"/>
      <c r="H31" s="58"/>
    </row>
    <row r="32" spans="1:8" ht="17.45" customHeight="1" thickBot="1" x14ac:dyDescent="0.3">
      <c r="A32" s="45" t="s">
        <v>30</v>
      </c>
      <c r="B32" s="61">
        <f t="shared" si="0"/>
        <v>0</v>
      </c>
      <c r="C32" s="23"/>
      <c r="D32" s="20"/>
      <c r="E32" s="22"/>
      <c r="F32" s="23"/>
      <c r="G32" s="20"/>
      <c r="H32" s="58"/>
    </row>
    <row r="33" spans="1:8" ht="16.5" thickBot="1" x14ac:dyDescent="0.3">
      <c r="A33" s="45" t="s">
        <v>31</v>
      </c>
      <c r="B33" s="61">
        <f t="shared" si="0"/>
        <v>0</v>
      </c>
      <c r="C33" s="23"/>
      <c r="D33" s="20"/>
      <c r="E33" s="22"/>
      <c r="F33" s="23"/>
      <c r="G33" s="20"/>
      <c r="H33" s="58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23"/>
      <c r="D34" s="20"/>
      <c r="E34" s="22"/>
      <c r="F34" s="23"/>
      <c r="G34" s="20"/>
      <c r="H34" s="58"/>
    </row>
    <row r="35" spans="1:8" ht="15.6" customHeight="1" thickBot="1" x14ac:dyDescent="0.3">
      <c r="A35" s="45" t="s">
        <v>33</v>
      </c>
      <c r="B35" s="61">
        <f t="shared" si="0"/>
        <v>0</v>
      </c>
      <c r="C35" s="23"/>
      <c r="D35" s="20"/>
      <c r="E35" s="22"/>
      <c r="F35" s="23"/>
      <c r="G35" s="20"/>
      <c r="H35" s="44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1600</v>
      </c>
      <c r="C36" s="23"/>
      <c r="D36" s="20"/>
      <c r="E36" s="22">
        <v>1600</v>
      </c>
      <c r="F36" s="23">
        <v>10</v>
      </c>
      <c r="G36" s="20">
        <v>800</v>
      </c>
      <c r="H36" s="59"/>
    </row>
    <row r="37" spans="1:8" ht="16.5" thickBot="1" x14ac:dyDescent="0.3">
      <c r="A37" s="45" t="s">
        <v>35</v>
      </c>
      <c r="B37" s="61">
        <f t="shared" si="0"/>
        <v>0</v>
      </c>
      <c r="C37" s="23"/>
      <c r="D37" s="20"/>
      <c r="E37" s="22"/>
      <c r="F37" s="23"/>
      <c r="G37" s="20"/>
      <c r="H37" s="58"/>
    </row>
    <row r="38" spans="1:8" ht="15.6" customHeight="1" thickBot="1" x14ac:dyDescent="0.3">
      <c r="A38" s="45" t="s">
        <v>36</v>
      </c>
      <c r="B38" s="61">
        <f t="shared" si="0"/>
        <v>2200</v>
      </c>
      <c r="C38" s="23"/>
      <c r="D38" s="20"/>
      <c r="E38" s="22">
        <v>2200</v>
      </c>
      <c r="F38" s="23">
        <v>20</v>
      </c>
      <c r="G38" s="20">
        <v>200</v>
      </c>
      <c r="H38" s="58"/>
    </row>
    <row r="39" spans="1:8" ht="15.6" customHeight="1" thickBot="1" x14ac:dyDescent="0.3">
      <c r="A39" s="45" t="s">
        <v>37</v>
      </c>
      <c r="B39" s="61">
        <f t="shared" si="0"/>
        <v>0</v>
      </c>
      <c r="C39" s="23"/>
      <c r="D39" s="20"/>
      <c r="E39" s="22"/>
      <c r="F39" s="23"/>
      <c r="G39" s="20"/>
      <c r="H39" s="58"/>
    </row>
    <row r="40" spans="1:8" ht="15.6" customHeight="1" thickBot="1" x14ac:dyDescent="0.3">
      <c r="A40" s="45" t="s">
        <v>38</v>
      </c>
      <c r="B40" s="61">
        <f t="shared" si="0"/>
        <v>6464</v>
      </c>
      <c r="C40" s="23">
        <v>2098</v>
      </c>
      <c r="D40" s="20">
        <v>29</v>
      </c>
      <c r="E40" s="22">
        <v>4337</v>
      </c>
      <c r="F40" s="23">
        <v>300</v>
      </c>
      <c r="G40" s="20">
        <v>2600</v>
      </c>
      <c r="H40" s="58"/>
    </row>
    <row r="41" spans="1:8" ht="15.6" customHeight="1" thickBot="1" x14ac:dyDescent="0.3">
      <c r="A41" s="45" t="s">
        <v>39</v>
      </c>
      <c r="B41" s="61">
        <f t="shared" si="0"/>
        <v>0</v>
      </c>
      <c r="C41" s="23"/>
      <c r="D41" s="20"/>
      <c r="E41" s="22"/>
      <c r="F41" s="23"/>
      <c r="G41" s="20"/>
      <c r="H41" s="58"/>
    </row>
    <row r="42" spans="1:8" ht="15.6" customHeight="1" thickBot="1" x14ac:dyDescent="0.3">
      <c r="A42" s="45" t="s">
        <v>40</v>
      </c>
      <c r="B42" s="61">
        <f t="shared" si="0"/>
        <v>0</v>
      </c>
      <c r="C42" s="23"/>
      <c r="D42" s="20"/>
      <c r="E42" s="22"/>
      <c r="F42" s="23"/>
      <c r="G42" s="20"/>
      <c r="H42" s="58"/>
    </row>
    <row r="43" spans="1:8" ht="15" customHeight="1" thickBot="1" x14ac:dyDescent="0.3">
      <c r="A43" s="45" t="s">
        <v>41</v>
      </c>
      <c r="B43" s="61">
        <f t="shared" si="0"/>
        <v>0</v>
      </c>
      <c r="C43" s="23"/>
      <c r="D43" s="20"/>
      <c r="E43" s="22"/>
      <c r="F43" s="23"/>
      <c r="G43" s="20"/>
      <c r="H43" s="58"/>
    </row>
    <row r="44" spans="1:8" ht="30.6" customHeight="1" thickBot="1" x14ac:dyDescent="0.3">
      <c r="A44" s="45" t="s">
        <v>71</v>
      </c>
      <c r="B44" s="61">
        <f t="shared" si="0"/>
        <v>0</v>
      </c>
      <c r="C44" s="23"/>
      <c r="D44" s="20"/>
      <c r="E44" s="22"/>
      <c r="F44" s="23"/>
      <c r="G44" s="20"/>
      <c r="H44" s="58"/>
    </row>
    <row r="45" spans="1:8" ht="15.6" customHeight="1" thickBot="1" x14ac:dyDescent="0.3">
      <c r="A45" s="45" t="s">
        <v>42</v>
      </c>
      <c r="B45" s="61">
        <f t="shared" si="0"/>
        <v>0</v>
      </c>
      <c r="C45" s="23"/>
      <c r="D45" s="20"/>
      <c r="E45" s="22"/>
      <c r="F45" s="23"/>
      <c r="G45" s="20"/>
      <c r="H45" s="58"/>
    </row>
    <row r="46" spans="1:8" ht="15.6" customHeight="1" thickBot="1" x14ac:dyDescent="0.3">
      <c r="A46" s="45" t="s">
        <v>43</v>
      </c>
      <c r="B46" s="61">
        <f t="shared" si="0"/>
        <v>0</v>
      </c>
      <c r="C46" s="24"/>
      <c r="D46" s="25"/>
      <c r="E46" s="22"/>
      <c r="F46" s="24"/>
      <c r="G46" s="25"/>
      <c r="H46" s="58"/>
    </row>
    <row r="47" spans="1:8" s="5" customFormat="1" ht="16.5" thickBot="1" x14ac:dyDescent="0.3">
      <c r="A47" s="45" t="s">
        <v>44</v>
      </c>
      <c r="B47" s="61">
        <f t="shared" si="0"/>
        <v>0</v>
      </c>
      <c r="C47" s="24"/>
      <c r="D47" s="25"/>
      <c r="E47" s="22"/>
      <c r="F47" s="24"/>
      <c r="G47" s="25"/>
      <c r="H47" s="58"/>
    </row>
    <row r="48" spans="1:8" ht="16.5" thickBot="1" x14ac:dyDescent="0.3">
      <c r="A48" s="45" t="s">
        <v>45</v>
      </c>
      <c r="B48" s="61">
        <f t="shared" si="0"/>
        <v>0</v>
      </c>
      <c r="C48" s="23"/>
      <c r="D48" s="20"/>
      <c r="E48" s="22"/>
      <c r="F48" s="23"/>
      <c r="G48" s="20"/>
      <c r="H48" s="58"/>
    </row>
    <row r="49" spans="1:8" ht="16.5" thickBot="1" x14ac:dyDescent="0.3">
      <c r="A49" s="45" t="s">
        <v>46</v>
      </c>
      <c r="B49" s="61">
        <f t="shared" si="0"/>
        <v>0</v>
      </c>
      <c r="C49" s="23"/>
      <c r="D49" s="20"/>
      <c r="E49" s="22"/>
      <c r="F49" s="23"/>
      <c r="G49" s="20"/>
      <c r="H49" s="58"/>
    </row>
    <row r="50" spans="1:8" ht="17.45" customHeight="1" thickBot="1" x14ac:dyDescent="0.3">
      <c r="A50" s="45" t="s">
        <v>47</v>
      </c>
      <c r="B50" s="61">
        <f t="shared" si="0"/>
        <v>0</v>
      </c>
      <c r="C50" s="23"/>
      <c r="D50" s="20"/>
      <c r="E50" s="22"/>
      <c r="F50" s="23"/>
      <c r="G50" s="20"/>
      <c r="H50" s="58"/>
    </row>
    <row r="51" spans="1:8" ht="15" customHeight="1" thickBot="1" x14ac:dyDescent="0.3">
      <c r="A51" s="45" t="s">
        <v>48</v>
      </c>
      <c r="B51" s="61">
        <f t="shared" si="0"/>
        <v>0</v>
      </c>
      <c r="C51" s="23"/>
      <c r="D51" s="20"/>
      <c r="E51" s="22"/>
      <c r="F51" s="23"/>
      <c r="G51" s="20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26"/>
      <c r="D52" s="27"/>
      <c r="E52" s="22"/>
      <c r="F52" s="26"/>
      <c r="G52" s="27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26"/>
      <c r="D53" s="27"/>
      <c r="E53" s="22"/>
      <c r="F53" s="26"/>
      <c r="G53" s="27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26"/>
      <c r="D54" s="27"/>
      <c r="E54" s="22"/>
      <c r="F54" s="26"/>
      <c r="G54" s="27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26"/>
      <c r="D55" s="27"/>
      <c r="E55" s="22"/>
      <c r="F55" s="26"/>
      <c r="G55" s="27"/>
      <c r="H55" s="58"/>
    </row>
    <row r="56" spans="1:8" ht="16.5" thickBot="1" x14ac:dyDescent="0.3">
      <c r="A56" s="45" t="s">
        <v>53</v>
      </c>
      <c r="B56" s="61">
        <f t="shared" si="0"/>
        <v>0</v>
      </c>
      <c r="C56" s="26"/>
      <c r="D56" s="27"/>
      <c r="E56" s="22"/>
      <c r="F56" s="26"/>
      <c r="G56" s="27"/>
      <c r="H56" s="58"/>
    </row>
    <row r="57" spans="1:8" ht="16.5" thickBot="1" x14ac:dyDescent="0.3">
      <c r="A57" s="45" t="s">
        <v>54</v>
      </c>
      <c r="B57" s="61">
        <f t="shared" si="0"/>
        <v>13966</v>
      </c>
      <c r="C57" s="26">
        <v>305</v>
      </c>
      <c r="D57" s="27">
        <v>1988</v>
      </c>
      <c r="E57" s="22">
        <v>11673</v>
      </c>
      <c r="F57" s="26">
        <v>890</v>
      </c>
      <c r="G57" s="27">
        <v>5000</v>
      </c>
      <c r="H57" s="58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26"/>
      <c r="D58" s="27"/>
      <c r="E58" s="22"/>
      <c r="F58" s="26"/>
      <c r="G58" s="27"/>
      <c r="H58" s="58"/>
    </row>
    <row r="59" spans="1:8" ht="16.5" thickBot="1" x14ac:dyDescent="0.3">
      <c r="A59" s="45" t="s">
        <v>56</v>
      </c>
      <c r="B59" s="61">
        <f t="shared" si="0"/>
        <v>0</v>
      </c>
      <c r="C59" s="26"/>
      <c r="D59" s="27"/>
      <c r="E59" s="22"/>
      <c r="F59" s="26"/>
      <c r="G59" s="27"/>
      <c r="H59" s="58"/>
    </row>
    <row r="60" spans="1:8" ht="15.6" customHeight="1" thickBot="1" x14ac:dyDescent="0.3">
      <c r="A60" s="45" t="s">
        <v>57</v>
      </c>
      <c r="B60" s="61">
        <f t="shared" si="0"/>
        <v>1300</v>
      </c>
      <c r="C60" s="26"/>
      <c r="D60" s="27"/>
      <c r="E60" s="22">
        <v>1300</v>
      </c>
      <c r="F60" s="26"/>
      <c r="G60" s="27"/>
      <c r="H60" s="58"/>
    </row>
    <row r="61" spans="1:8" ht="29.45" customHeight="1" thickBot="1" x14ac:dyDescent="0.3">
      <c r="A61" s="45" t="s">
        <v>58</v>
      </c>
      <c r="B61" s="61">
        <f t="shared" si="0"/>
        <v>0</v>
      </c>
      <c r="C61" s="26"/>
      <c r="D61" s="27"/>
      <c r="E61" s="22"/>
      <c r="F61" s="26"/>
      <c r="G61" s="27"/>
      <c r="H61" s="58"/>
    </row>
    <row r="62" spans="1:8" ht="16.5" thickBot="1" x14ac:dyDescent="0.3">
      <c r="A62" s="45" t="s">
        <v>59</v>
      </c>
      <c r="B62" s="61">
        <f t="shared" si="0"/>
        <v>0</v>
      </c>
      <c r="C62" s="26"/>
      <c r="D62" s="27"/>
      <c r="E62" s="22"/>
      <c r="F62" s="26"/>
      <c r="G62" s="27"/>
      <c r="H62" s="58"/>
    </row>
    <row r="63" spans="1:8" ht="15.6" customHeight="1" thickBot="1" x14ac:dyDescent="0.3">
      <c r="A63" s="45" t="s">
        <v>60</v>
      </c>
      <c r="B63" s="61">
        <f t="shared" si="0"/>
        <v>900</v>
      </c>
      <c r="C63" s="26"/>
      <c r="D63" s="28"/>
      <c r="E63" s="22">
        <v>900</v>
      </c>
      <c r="F63" s="26">
        <v>10</v>
      </c>
      <c r="G63" s="28">
        <v>2000</v>
      </c>
      <c r="H63" s="58"/>
    </row>
    <row r="64" spans="1:8" ht="16.5" thickBot="1" x14ac:dyDescent="0.3">
      <c r="A64" s="45" t="s">
        <v>61</v>
      </c>
      <c r="B64" s="61">
        <f t="shared" si="0"/>
        <v>0</v>
      </c>
      <c r="C64" s="26"/>
      <c r="D64" s="27"/>
      <c r="E64" s="22"/>
      <c r="F64" s="26"/>
      <c r="G64" s="27"/>
      <c r="H64" s="58"/>
    </row>
    <row r="65" spans="1:8" ht="16.5" thickBot="1" x14ac:dyDescent="0.3">
      <c r="A65" s="45" t="s">
        <v>62</v>
      </c>
      <c r="B65" s="61">
        <f t="shared" si="0"/>
        <v>0</v>
      </c>
      <c r="C65" s="26"/>
      <c r="D65" s="27"/>
      <c r="E65" s="22"/>
      <c r="F65" s="26"/>
      <c r="G65" s="27"/>
      <c r="H65" s="58"/>
    </row>
    <row r="66" spans="1:8" ht="16.5" thickBot="1" x14ac:dyDescent="0.3">
      <c r="A66" s="45" t="s">
        <v>63</v>
      </c>
      <c r="B66" s="61">
        <f t="shared" si="0"/>
        <v>400</v>
      </c>
      <c r="C66" s="26"/>
      <c r="D66" s="27"/>
      <c r="E66" s="22">
        <v>400</v>
      </c>
      <c r="F66" s="26"/>
      <c r="G66" s="27">
        <v>8560</v>
      </c>
      <c r="H66" s="125">
        <f>ROUND(((B66+F66)*4)+G66*9.4,2)</f>
        <v>82064</v>
      </c>
    </row>
    <row r="67" spans="1:8" ht="16.5" thickBot="1" x14ac:dyDescent="0.3">
      <c r="A67" s="45" t="s">
        <v>64</v>
      </c>
      <c r="B67" s="61">
        <f t="shared" si="0"/>
        <v>2000</v>
      </c>
      <c r="C67" s="26"/>
      <c r="D67" s="27"/>
      <c r="E67" s="22">
        <v>2000</v>
      </c>
      <c r="F67" s="26">
        <v>270</v>
      </c>
      <c r="G67" s="27">
        <v>3252</v>
      </c>
      <c r="H67" s="58"/>
    </row>
    <row r="68" spans="1:8" ht="16.5" thickBot="1" x14ac:dyDescent="0.3">
      <c r="A68" s="46" t="s">
        <v>65</v>
      </c>
      <c r="B68" s="61">
        <f t="shared" si="0"/>
        <v>0</v>
      </c>
      <c r="C68" s="30"/>
      <c r="D68" s="31"/>
      <c r="E68" s="22"/>
      <c r="F68" s="30"/>
      <c r="G68" s="31"/>
      <c r="H68" s="58"/>
    </row>
    <row r="69" spans="1:8" ht="16.5" thickBot="1" x14ac:dyDescent="0.3">
      <c r="A69" s="48" t="s">
        <v>66</v>
      </c>
      <c r="B69" s="60">
        <f>SUM(B6:B68)</f>
        <v>38253</v>
      </c>
      <c r="C69" s="60">
        <f t="shared" ref="C69:H69" si="2">SUM(C6:C68)</f>
        <v>2811</v>
      </c>
      <c r="D69" s="60">
        <f t="shared" si="2"/>
        <v>2524</v>
      </c>
      <c r="E69" s="60">
        <f t="shared" si="2"/>
        <v>32918</v>
      </c>
      <c r="F69" s="60">
        <f t="shared" si="2"/>
        <v>1800</v>
      </c>
      <c r="G69" s="60">
        <f t="shared" si="2"/>
        <v>27762</v>
      </c>
      <c r="H69" s="60">
        <f t="shared" si="2"/>
        <v>82064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79" zoomScaleNormal="79" workbookViewId="0">
      <pane xSplit="1" ySplit="5" topLeftCell="B63" activePane="bottomRight" state="frozen"/>
      <selection activeCell="U23" sqref="U23"/>
      <selection pane="topRight" activeCell="U23" sqref="U23"/>
      <selection pane="bottomLeft" activeCell="U23" sqref="U23"/>
      <selection pane="bottomRight" activeCell="U23" sqref="U23"/>
    </sheetView>
  </sheetViews>
  <sheetFormatPr defaultColWidth="8.85546875"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5.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5.75" thickBot="1" x14ac:dyDescent="0.3">
      <c r="A3" s="12" t="s">
        <v>80</v>
      </c>
      <c r="B3" s="1"/>
      <c r="C3" s="1"/>
      <c r="D3" s="1"/>
      <c r="E3" s="1"/>
    </row>
    <row r="4" spans="1:8" ht="19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11724</v>
      </c>
      <c r="C6" s="116"/>
      <c r="D6" s="114"/>
      <c r="E6" s="115">
        <v>11724</v>
      </c>
      <c r="F6" s="116"/>
      <c r="G6" s="114">
        <v>4347</v>
      </c>
      <c r="H6" s="129"/>
    </row>
    <row r="7" spans="1:8" ht="16.5" thickBot="1" x14ac:dyDescent="0.3">
      <c r="A7" s="45" t="s">
        <v>5</v>
      </c>
      <c r="B7" s="61">
        <f t="shared" ref="B7:B68" si="0">C7+D7+E7</f>
        <v>0</v>
      </c>
      <c r="C7" s="117"/>
      <c r="D7" s="118"/>
      <c r="E7" s="115"/>
      <c r="F7" s="117"/>
      <c r="G7" s="118"/>
      <c r="H7" s="129"/>
    </row>
    <row r="8" spans="1:8" ht="16.5" thickBot="1" x14ac:dyDescent="0.3">
      <c r="A8" s="45" t="s">
        <v>6</v>
      </c>
      <c r="B8" s="61">
        <f t="shared" si="0"/>
        <v>0</v>
      </c>
      <c r="C8" s="117"/>
      <c r="D8" s="118"/>
      <c r="E8" s="115"/>
      <c r="F8" s="117"/>
      <c r="G8" s="118"/>
      <c r="H8" s="129"/>
    </row>
    <row r="9" spans="1:8" ht="16.5" thickBot="1" x14ac:dyDescent="0.3">
      <c r="A9" s="45" t="s">
        <v>7</v>
      </c>
      <c r="B9" s="61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61">
        <f t="shared" si="0"/>
        <v>0</v>
      </c>
      <c r="C10" s="116"/>
      <c r="D10" s="114"/>
      <c r="E10" s="115"/>
      <c r="F10" s="116"/>
      <c r="G10" s="114"/>
      <c r="H10" s="129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16"/>
      <c r="D12" s="114"/>
      <c r="E12" s="115"/>
      <c r="F12" s="116"/>
      <c r="G12" s="114">
        <v>255</v>
      </c>
      <c r="H12" s="125"/>
    </row>
    <row r="13" spans="1:8" ht="14.45" customHeight="1" thickBot="1" x14ac:dyDescent="0.3">
      <c r="A13" s="45" t="s">
        <v>11</v>
      </c>
      <c r="B13" s="61">
        <f t="shared" si="0"/>
        <v>0</v>
      </c>
      <c r="C13" s="119"/>
      <c r="D13" s="120"/>
      <c r="E13" s="115"/>
      <c r="F13" s="119"/>
      <c r="G13" s="120">
        <v>1100</v>
      </c>
      <c r="H13" s="125"/>
    </row>
    <row r="14" spans="1:8" ht="16.5" thickBot="1" x14ac:dyDescent="0.3">
      <c r="A14" s="45" t="s">
        <v>12</v>
      </c>
      <c r="B14" s="61">
        <f t="shared" si="0"/>
        <v>0</v>
      </c>
      <c r="C14" s="119"/>
      <c r="D14" s="120"/>
      <c r="E14" s="115"/>
      <c r="F14" s="119"/>
      <c r="G14" s="120"/>
      <c r="H14" s="125"/>
    </row>
    <row r="15" spans="1:8" ht="16.5" thickBot="1" x14ac:dyDescent="0.3">
      <c r="A15" s="45" t="s">
        <v>13</v>
      </c>
      <c r="B15" s="61">
        <f t="shared" si="0"/>
        <v>100</v>
      </c>
      <c r="C15" s="119"/>
      <c r="D15" s="120"/>
      <c r="E15" s="115">
        <v>100</v>
      </c>
      <c r="F15" s="119"/>
      <c r="G15" s="120">
        <v>1710</v>
      </c>
      <c r="H15" s="125"/>
    </row>
    <row r="16" spans="1:8" ht="16.5" thickBot="1" x14ac:dyDescent="0.3">
      <c r="A16" s="45" t="s">
        <v>14</v>
      </c>
      <c r="B16" s="61">
        <f t="shared" si="0"/>
        <v>1000</v>
      </c>
      <c r="C16" s="119"/>
      <c r="D16" s="120"/>
      <c r="E16" s="115">
        <v>1000</v>
      </c>
      <c r="F16" s="119"/>
      <c r="G16" s="120">
        <v>1958</v>
      </c>
      <c r="H16" s="129"/>
    </row>
    <row r="17" spans="1:8" ht="16.5" thickBot="1" x14ac:dyDescent="0.3">
      <c r="A17" s="45" t="s">
        <v>15</v>
      </c>
      <c r="B17" s="61">
        <f t="shared" si="0"/>
        <v>0</v>
      </c>
      <c r="C17" s="119"/>
      <c r="D17" s="120"/>
      <c r="E17" s="115"/>
      <c r="F17" s="119"/>
      <c r="G17" s="120">
        <v>732</v>
      </c>
      <c r="H17" s="129"/>
    </row>
    <row r="18" spans="1:8" ht="16.5" thickBot="1" x14ac:dyDescent="0.3">
      <c r="A18" s="45" t="s">
        <v>16</v>
      </c>
      <c r="B18" s="61">
        <f t="shared" si="0"/>
        <v>0</v>
      </c>
      <c r="C18" s="119"/>
      <c r="D18" s="120"/>
      <c r="E18" s="115"/>
      <c r="F18" s="119"/>
      <c r="G18" s="120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19"/>
      <c r="D19" s="120"/>
      <c r="E19" s="115"/>
      <c r="F19" s="119"/>
      <c r="G19" s="120"/>
      <c r="H19" s="129"/>
    </row>
    <row r="20" spans="1:8" ht="16.5" thickBot="1" x14ac:dyDescent="0.3">
      <c r="A20" s="45" t="s">
        <v>18</v>
      </c>
      <c r="B20" s="61">
        <f t="shared" si="0"/>
        <v>420</v>
      </c>
      <c r="C20" s="119"/>
      <c r="D20" s="120"/>
      <c r="E20" s="115">
        <v>420</v>
      </c>
      <c r="F20" s="119"/>
      <c r="G20" s="120">
        <v>3810</v>
      </c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19"/>
      <c r="D21" s="120"/>
      <c r="E21" s="115"/>
      <c r="F21" s="119"/>
      <c r="G21" s="120"/>
      <c r="H21" s="129"/>
    </row>
    <row r="22" spans="1:8" ht="16.5" thickBot="1" x14ac:dyDescent="0.3">
      <c r="A22" s="45" t="s">
        <v>20</v>
      </c>
      <c r="B22" s="61">
        <f t="shared" si="0"/>
        <v>0</v>
      </c>
      <c r="C22" s="119"/>
      <c r="D22" s="120"/>
      <c r="E22" s="115"/>
      <c r="F22" s="119"/>
      <c r="G22" s="120"/>
      <c r="H22" s="129"/>
    </row>
    <row r="23" spans="1:8" ht="16.5" thickBot="1" x14ac:dyDescent="0.3">
      <c r="A23" s="45" t="s">
        <v>21</v>
      </c>
      <c r="B23" s="61">
        <f t="shared" si="0"/>
        <v>0</v>
      </c>
      <c r="C23" s="119"/>
      <c r="D23" s="120"/>
      <c r="E23" s="115"/>
      <c r="F23" s="119"/>
      <c r="G23" s="120"/>
      <c r="H23" s="129"/>
    </row>
    <row r="24" spans="1:8" ht="15.6" customHeight="1" thickBot="1" x14ac:dyDescent="0.3">
      <c r="A24" s="45" t="s">
        <v>22</v>
      </c>
      <c r="B24" s="61">
        <f t="shared" si="0"/>
        <v>450</v>
      </c>
      <c r="C24" s="119"/>
      <c r="D24" s="121"/>
      <c r="E24" s="115">
        <v>450</v>
      </c>
      <c r="F24" s="119">
        <v>1030</v>
      </c>
      <c r="G24" s="121">
        <v>1840</v>
      </c>
      <c r="H24" s="129"/>
    </row>
    <row r="25" spans="1:8" ht="15.6" customHeight="1" thickBot="1" x14ac:dyDescent="0.3">
      <c r="A25" s="45" t="s">
        <v>23</v>
      </c>
      <c r="B25" s="61">
        <f t="shared" si="0"/>
        <v>0</v>
      </c>
      <c r="C25" s="119"/>
      <c r="D25" s="120"/>
      <c r="E25" s="115"/>
      <c r="F25" s="119"/>
      <c r="G25" s="120">
        <v>850</v>
      </c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19"/>
      <c r="D26" s="120"/>
      <c r="E26" s="115"/>
      <c r="F26" s="119"/>
      <c r="G26" s="120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19"/>
      <c r="D27" s="120"/>
      <c r="E27" s="115"/>
      <c r="F27" s="119"/>
      <c r="G27" s="120"/>
      <c r="H27" s="125"/>
    </row>
    <row r="28" spans="1:8" ht="15.6" customHeight="1" thickBot="1" x14ac:dyDescent="0.3">
      <c r="A28" s="45" t="s">
        <v>26</v>
      </c>
      <c r="B28" s="61">
        <f t="shared" si="0"/>
        <v>0</v>
      </c>
      <c r="C28" s="119"/>
      <c r="D28" s="120"/>
      <c r="E28" s="115"/>
      <c r="F28" s="119"/>
      <c r="G28" s="120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22"/>
      <c r="D29" s="123"/>
      <c r="E29" s="115"/>
      <c r="F29" s="122"/>
      <c r="G29" s="123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16"/>
      <c r="D31" s="114"/>
      <c r="E31" s="115"/>
      <c r="F31" s="116"/>
      <c r="G31" s="114"/>
      <c r="H31" s="129"/>
    </row>
    <row r="32" spans="1:8" ht="17.45" customHeight="1" thickBot="1" x14ac:dyDescent="0.3">
      <c r="A32" s="45" t="s">
        <v>30</v>
      </c>
      <c r="B32" s="61">
        <f t="shared" si="0"/>
        <v>0</v>
      </c>
      <c r="C32" s="116"/>
      <c r="D32" s="114"/>
      <c r="E32" s="115"/>
      <c r="F32" s="116"/>
      <c r="G32" s="114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0</v>
      </c>
      <c r="C36" s="116"/>
      <c r="D36" s="114"/>
      <c r="E36" s="115"/>
      <c r="F36" s="116">
        <v>280</v>
      </c>
      <c r="G36" s="114">
        <v>2455</v>
      </c>
      <c r="H36" s="124"/>
    </row>
    <row r="37" spans="1:8" ht="16.5" thickBot="1" x14ac:dyDescent="0.3">
      <c r="A37" s="45" t="s">
        <v>35</v>
      </c>
      <c r="B37" s="61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thickBot="1" x14ac:dyDescent="0.3">
      <c r="A38" s="45" t="s">
        <v>36</v>
      </c>
      <c r="B38" s="61">
        <f t="shared" si="0"/>
        <v>80</v>
      </c>
      <c r="C38" s="116"/>
      <c r="D38" s="114"/>
      <c r="E38" s="115">
        <v>80</v>
      </c>
      <c r="F38" s="116"/>
      <c r="G38" s="114">
        <v>4956</v>
      </c>
      <c r="H38" s="129"/>
    </row>
    <row r="39" spans="1:8" ht="15.6" customHeight="1" thickBot="1" x14ac:dyDescent="0.3">
      <c r="A39" s="45" t="s">
        <v>37</v>
      </c>
      <c r="B39" s="61">
        <f t="shared" si="0"/>
        <v>5300</v>
      </c>
      <c r="C39" s="116">
        <v>5300</v>
      </c>
      <c r="D39" s="114"/>
      <c r="E39" s="115"/>
      <c r="F39" s="116"/>
      <c r="G39" s="114"/>
      <c r="H39" s="129"/>
    </row>
    <row r="40" spans="1:8" ht="15.6" customHeight="1" thickBot="1" x14ac:dyDescent="0.3">
      <c r="A40" s="45" t="s">
        <v>38</v>
      </c>
      <c r="B40" s="61">
        <f t="shared" si="0"/>
        <v>4420</v>
      </c>
      <c r="C40" s="116">
        <v>4153</v>
      </c>
      <c r="D40" s="114">
        <v>267</v>
      </c>
      <c r="E40" s="115"/>
      <c r="F40" s="116">
        <v>4440</v>
      </c>
      <c r="G40" s="114">
        <v>10508</v>
      </c>
      <c r="H40" s="129"/>
    </row>
    <row r="41" spans="1:8" ht="15.6" customHeight="1" thickBot="1" x14ac:dyDescent="0.3">
      <c r="A41" s="45" t="s">
        <v>39</v>
      </c>
      <c r="B41" s="61">
        <f t="shared" si="0"/>
        <v>16000</v>
      </c>
      <c r="C41" s="116"/>
      <c r="D41" s="114"/>
      <c r="E41" s="115">
        <v>16000</v>
      </c>
      <c r="F41" s="116"/>
      <c r="G41" s="114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71</v>
      </c>
      <c r="B44" s="61">
        <f t="shared" si="0"/>
        <v>15523</v>
      </c>
      <c r="C44" s="116"/>
      <c r="D44" s="114"/>
      <c r="E44" s="115">
        <v>15523</v>
      </c>
      <c r="F44" s="116"/>
      <c r="G44" s="114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4"/>
      <c r="E45" s="115"/>
      <c r="F45" s="116"/>
      <c r="G45" s="114"/>
      <c r="H45" s="129"/>
    </row>
    <row r="46" spans="1:8" ht="32.25" thickBot="1" x14ac:dyDescent="0.3">
      <c r="A46" s="45" t="s">
        <v>43</v>
      </c>
      <c r="B46" s="61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16"/>
      <c r="D49" s="114"/>
      <c r="E49" s="115"/>
      <c r="F49" s="116"/>
      <c r="G49" s="114"/>
      <c r="H49" s="129"/>
    </row>
    <row r="50" spans="1:8" ht="17.45" customHeight="1" thickBot="1" x14ac:dyDescent="0.3">
      <c r="A50" s="45" t="s">
        <v>47</v>
      </c>
      <c r="B50" s="61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53" t="s">
        <v>48</v>
      </c>
      <c r="B51" s="61">
        <f t="shared" si="0"/>
        <v>4000</v>
      </c>
      <c r="C51" s="116"/>
      <c r="D51" s="114"/>
      <c r="E51" s="115">
        <v>4000</v>
      </c>
      <c r="F51" s="116">
        <v>600</v>
      </c>
      <c r="G51" s="114">
        <v>534</v>
      </c>
      <c r="H51" s="125">
        <f t="shared" ref="H51:H54" si="1">ROUND(((B51+F51)*4)+G51*9.4,2)</f>
        <v>23419.599999999999</v>
      </c>
    </row>
    <row r="52" spans="1:8" ht="16.5" thickBot="1" x14ac:dyDescent="0.3">
      <c r="A52" s="53" t="s">
        <v>49</v>
      </c>
      <c r="B52" s="61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53" t="s">
        <v>53</v>
      </c>
      <c r="B56" s="61">
        <f t="shared" si="0"/>
        <v>5300</v>
      </c>
      <c r="C56" s="119"/>
      <c r="D56" s="120">
        <v>5300</v>
      </c>
      <c r="E56" s="115"/>
      <c r="F56" s="119"/>
      <c r="G56" s="120"/>
      <c r="H56" s="129"/>
    </row>
    <row r="57" spans="1:8" ht="16.5" thickBot="1" x14ac:dyDescent="0.3">
      <c r="A57" s="53" t="s">
        <v>54</v>
      </c>
      <c r="B57" s="61">
        <f t="shared" si="0"/>
        <v>9621</v>
      </c>
      <c r="C57" s="119">
        <v>1500</v>
      </c>
      <c r="D57" s="120">
        <v>957</v>
      </c>
      <c r="E57" s="115">
        <f>1000+2065+4099</f>
        <v>7164</v>
      </c>
      <c r="F57" s="119">
        <v>10874</v>
      </c>
      <c r="G57" s="120">
        <v>14144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61">
        <f t="shared" si="0"/>
        <v>0</v>
      </c>
      <c r="C60" s="119"/>
      <c r="D60" s="120"/>
      <c r="E60" s="115"/>
      <c r="F60" s="119"/>
      <c r="G60" s="120">
        <v>645</v>
      </c>
      <c r="H60" s="129"/>
    </row>
    <row r="61" spans="1:8" ht="32.25" thickBot="1" x14ac:dyDescent="0.3">
      <c r="A61" s="45" t="s">
        <v>58</v>
      </c>
      <c r="B61" s="61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61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thickBot="1" x14ac:dyDescent="0.3">
      <c r="A63" s="45" t="s">
        <v>60</v>
      </c>
      <c r="B63" s="61">
        <f t="shared" si="0"/>
        <v>400</v>
      </c>
      <c r="C63" s="119"/>
      <c r="D63" s="121"/>
      <c r="E63" s="115">
        <v>400</v>
      </c>
      <c r="F63" s="119">
        <v>121</v>
      </c>
      <c r="G63" s="121">
        <v>4226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53" t="s">
        <v>62</v>
      </c>
      <c r="B65" s="61">
        <f t="shared" si="0"/>
        <v>300</v>
      </c>
      <c r="C65" s="119"/>
      <c r="D65" s="120"/>
      <c r="E65" s="115">
        <v>300</v>
      </c>
      <c r="F65" s="119"/>
      <c r="G65" s="120">
        <v>2597</v>
      </c>
      <c r="H65" s="129"/>
    </row>
    <row r="66" spans="1:8" ht="16.5" thickBot="1" x14ac:dyDescent="0.3">
      <c r="A66" s="53" t="s">
        <v>63</v>
      </c>
      <c r="B66" s="61">
        <f t="shared" si="0"/>
        <v>10721</v>
      </c>
      <c r="C66" s="119"/>
      <c r="D66" s="120"/>
      <c r="E66" s="115">
        <v>10721</v>
      </c>
      <c r="F66" s="119">
        <v>1250</v>
      </c>
      <c r="G66" s="120">
        <v>1527</v>
      </c>
      <c r="H66" s="125">
        <f>ROUND(((B66+F66)*4)+G66*9.4,2)</f>
        <v>62237.8</v>
      </c>
    </row>
    <row r="67" spans="1:8" ht="16.5" thickBot="1" x14ac:dyDescent="0.3">
      <c r="A67" s="45" t="s">
        <v>64</v>
      </c>
      <c r="B67" s="61">
        <f t="shared" si="0"/>
        <v>0</v>
      </c>
      <c r="C67" s="119"/>
      <c r="D67" s="120"/>
      <c r="E67" s="115"/>
      <c r="F67" s="119">
        <v>400</v>
      </c>
      <c r="G67" s="120">
        <v>1037</v>
      </c>
      <c r="H67" s="129"/>
    </row>
    <row r="68" spans="1:8" ht="16.5" thickBot="1" x14ac:dyDescent="0.3">
      <c r="A68" s="46" t="s">
        <v>65</v>
      </c>
      <c r="B68" s="61">
        <f t="shared" si="0"/>
        <v>0</v>
      </c>
      <c r="C68" s="122"/>
      <c r="D68" s="123"/>
      <c r="E68" s="115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85359</v>
      </c>
      <c r="C69" s="60">
        <f t="shared" ref="C69:H69" si="2">SUM(C6:C68)</f>
        <v>10953</v>
      </c>
      <c r="D69" s="60">
        <f t="shared" si="2"/>
        <v>6524</v>
      </c>
      <c r="E69" s="60">
        <f t="shared" si="2"/>
        <v>67882</v>
      </c>
      <c r="F69" s="60">
        <f t="shared" si="2"/>
        <v>18995</v>
      </c>
      <c r="G69" s="60">
        <f t="shared" si="2"/>
        <v>59231</v>
      </c>
      <c r="H69" s="60">
        <f t="shared" si="2"/>
        <v>85657.4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2:J40"/>
  <sheetViews>
    <sheetView workbookViewId="0">
      <selection activeCell="U23" sqref="U2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36" t="s">
        <v>293</v>
      </c>
      <c r="B2" s="336"/>
    </row>
    <row r="3" spans="1:10" ht="26.45" customHeight="1" x14ac:dyDescent="0.25">
      <c r="A3" s="336"/>
      <c r="B3" s="336"/>
    </row>
    <row r="4" spans="1:10" ht="30.6" customHeight="1" thickBot="1" x14ac:dyDescent="0.3">
      <c r="A4" s="392" t="s">
        <v>292</v>
      </c>
      <c r="B4" s="392"/>
    </row>
    <row r="5" spans="1:10" ht="30.6" customHeight="1" x14ac:dyDescent="0.25">
      <c r="A5" s="382" t="s">
        <v>291</v>
      </c>
      <c r="B5" s="385" t="s">
        <v>290</v>
      </c>
    </row>
    <row r="6" spans="1:10" ht="37.9" customHeight="1" x14ac:dyDescent="0.25">
      <c r="A6" s="380"/>
      <c r="B6" s="386"/>
    </row>
    <row r="7" spans="1:10" s="151" customFormat="1" ht="16.5" customHeight="1" x14ac:dyDescent="0.25">
      <c r="A7" s="378" t="s">
        <v>289</v>
      </c>
      <c r="B7" s="379"/>
      <c r="C7" s="1"/>
      <c r="D7" s="1"/>
      <c r="E7" s="236"/>
      <c r="F7" s="1"/>
      <c r="G7" s="1"/>
      <c r="H7" s="1"/>
      <c r="I7" s="1"/>
      <c r="J7" s="1"/>
    </row>
    <row r="8" spans="1:10" s="151" customFormat="1" ht="16.5" customHeight="1" x14ac:dyDescent="0.25">
      <c r="A8" s="378" t="s">
        <v>260</v>
      </c>
      <c r="B8" s="379"/>
      <c r="C8" s="1"/>
      <c r="D8" s="1"/>
      <c r="E8" s="236"/>
      <c r="F8" s="1"/>
      <c r="G8" s="1"/>
      <c r="H8" s="1"/>
      <c r="I8" s="1"/>
      <c r="J8" s="1"/>
    </row>
    <row r="9" spans="1:10" s="151" customFormat="1" ht="28.9" customHeight="1" x14ac:dyDescent="0.25">
      <c r="A9" s="380" t="s">
        <v>288</v>
      </c>
      <c r="B9" s="381"/>
      <c r="C9" s="1"/>
      <c r="D9" s="1"/>
      <c r="E9" s="236"/>
      <c r="F9" s="1"/>
      <c r="G9" s="1"/>
      <c r="H9" s="1"/>
      <c r="I9" s="1"/>
      <c r="J9" s="1"/>
    </row>
    <row r="10" spans="1:10" s="151" customFormat="1" ht="16.5" customHeight="1" x14ac:dyDescent="0.25">
      <c r="A10" s="251" t="s">
        <v>287</v>
      </c>
      <c r="B10" s="250">
        <v>0</v>
      </c>
      <c r="C10" s="1"/>
      <c r="D10" s="1"/>
      <c r="E10" s="236"/>
      <c r="F10" s="1"/>
      <c r="G10" s="1"/>
      <c r="H10" s="1"/>
      <c r="I10" s="1"/>
      <c r="J10" s="1"/>
    </row>
    <row r="11" spans="1:10" s="151" customFormat="1" ht="19.149999999999999" customHeight="1" x14ac:dyDescent="0.25">
      <c r="A11" s="243" t="s">
        <v>285</v>
      </c>
      <c r="B11" s="239"/>
      <c r="C11" s="1"/>
      <c r="D11" s="1"/>
      <c r="E11" s="236"/>
      <c r="F11" s="1"/>
      <c r="G11" s="1"/>
      <c r="H11" s="1"/>
      <c r="I11" s="1"/>
      <c r="J11" s="1"/>
    </row>
    <row r="12" spans="1:10" s="151" customFormat="1" ht="15.75" x14ac:dyDescent="0.25">
      <c r="A12" s="243" t="s">
        <v>284</v>
      </c>
      <c r="B12" s="239"/>
      <c r="C12" s="1"/>
      <c r="D12" s="1"/>
      <c r="E12" s="236"/>
      <c r="F12" s="1"/>
      <c r="G12" s="1"/>
      <c r="H12" s="1"/>
      <c r="I12" s="1"/>
      <c r="J12" s="1"/>
    </row>
    <row r="13" spans="1:10" s="151" customFormat="1" ht="15.75" x14ac:dyDescent="0.25">
      <c r="A13" s="251" t="s">
        <v>286</v>
      </c>
      <c r="B13" s="250">
        <v>0</v>
      </c>
      <c r="C13" s="1"/>
      <c r="D13" s="1"/>
      <c r="E13" s="236"/>
      <c r="F13" s="1"/>
      <c r="G13" s="1"/>
      <c r="H13" s="1"/>
      <c r="I13" s="1"/>
      <c r="J13" s="1"/>
    </row>
    <row r="14" spans="1:10" s="151" customFormat="1" ht="15.75" x14ac:dyDescent="0.25">
      <c r="A14" s="243" t="s">
        <v>285</v>
      </c>
      <c r="B14" s="239"/>
      <c r="C14" s="1"/>
      <c r="D14" s="1"/>
      <c r="E14" s="236"/>
      <c r="F14" s="1"/>
      <c r="G14" s="1"/>
      <c r="H14" s="1"/>
      <c r="I14" s="1"/>
      <c r="J14" s="1"/>
    </row>
    <row r="15" spans="1:10" s="151" customFormat="1" ht="15.75" x14ac:dyDescent="0.25">
      <c r="A15" s="243" t="s">
        <v>284</v>
      </c>
      <c r="B15" s="239"/>
      <c r="C15" s="1"/>
      <c r="D15" s="1"/>
      <c r="E15" s="236"/>
      <c r="F15" s="1"/>
      <c r="G15" s="1"/>
      <c r="H15" s="1"/>
      <c r="I15" s="1"/>
      <c r="J15" s="1"/>
    </row>
    <row r="16" spans="1:10" s="151" customFormat="1" ht="13.9" customHeight="1" x14ac:dyDescent="0.25">
      <c r="A16" s="245" t="s">
        <v>283</v>
      </c>
      <c r="B16" s="244">
        <v>3334</v>
      </c>
      <c r="C16" s="1"/>
      <c r="D16" s="1"/>
      <c r="E16" s="236"/>
      <c r="F16" s="1"/>
      <c r="G16" s="1"/>
      <c r="H16" s="1"/>
      <c r="I16" s="1"/>
      <c r="J16" s="1"/>
    </row>
    <row r="17" spans="1:10" s="151" customFormat="1" ht="31.5" x14ac:dyDescent="0.25">
      <c r="A17" s="245" t="s">
        <v>282</v>
      </c>
      <c r="B17" s="244">
        <v>1035</v>
      </c>
      <c r="C17" s="1"/>
      <c r="D17" s="1"/>
      <c r="E17" s="236"/>
      <c r="F17" s="1"/>
      <c r="G17" s="1"/>
      <c r="H17" s="1"/>
      <c r="I17" s="1"/>
      <c r="J17" s="1"/>
    </row>
    <row r="18" spans="1:10" s="151" customFormat="1" ht="46.15" customHeight="1" x14ac:dyDescent="0.25">
      <c r="A18" s="249" t="s">
        <v>281</v>
      </c>
      <c r="B18" s="248"/>
      <c r="C18" s="1"/>
      <c r="D18" s="1"/>
      <c r="E18" s="236"/>
      <c r="F18" s="1"/>
      <c r="G18" s="1"/>
      <c r="H18" s="1"/>
      <c r="I18" s="1"/>
      <c r="J18" s="1"/>
    </row>
    <row r="19" spans="1:10" s="151" customFormat="1" ht="46.15" customHeight="1" x14ac:dyDescent="0.25">
      <c r="A19" s="247" t="s">
        <v>280</v>
      </c>
      <c r="B19" s="246" t="s">
        <v>279</v>
      </c>
      <c r="C19" s="1"/>
      <c r="D19" s="1"/>
      <c r="E19" s="236"/>
      <c r="F19" s="1"/>
      <c r="G19" s="1"/>
      <c r="H19" s="1"/>
      <c r="I19" s="1"/>
      <c r="J19" s="1"/>
    </row>
    <row r="20" spans="1:10" s="151" customFormat="1" ht="16.899999999999999" customHeight="1" x14ac:dyDescent="0.25">
      <c r="A20" s="383" t="s">
        <v>278</v>
      </c>
      <c r="B20" s="384"/>
      <c r="C20" s="1"/>
      <c r="D20" s="1"/>
      <c r="E20" s="236"/>
      <c r="F20" s="1"/>
      <c r="G20" s="1"/>
      <c r="H20" s="1"/>
      <c r="I20" s="1"/>
      <c r="J20" s="1"/>
    </row>
    <row r="21" spans="1:10" s="151" customFormat="1" ht="13.9" customHeight="1" x14ac:dyDescent="0.25">
      <c r="A21" s="243" t="s">
        <v>277</v>
      </c>
      <c r="B21" s="239"/>
      <c r="C21" s="241"/>
      <c r="D21" s="241"/>
      <c r="E21" s="236"/>
      <c r="F21" s="1"/>
      <c r="G21" s="1"/>
      <c r="H21" s="1"/>
      <c r="I21" s="1"/>
      <c r="J21" s="1"/>
    </row>
    <row r="22" spans="1:10" s="151" customFormat="1" ht="15.6" customHeight="1" x14ac:dyDescent="0.25">
      <c r="A22" s="243" t="s">
        <v>276</v>
      </c>
      <c r="B22" s="239"/>
      <c r="C22" s="241"/>
      <c r="D22" s="241"/>
      <c r="E22" s="236"/>
      <c r="F22" s="1"/>
      <c r="G22" s="1"/>
      <c r="H22" s="1"/>
      <c r="I22" s="1"/>
      <c r="J22" s="1"/>
    </row>
    <row r="23" spans="1:10" s="151" customFormat="1" ht="15.6" customHeight="1" x14ac:dyDescent="0.25">
      <c r="A23" s="240" t="s">
        <v>275</v>
      </c>
      <c r="B23" s="239"/>
      <c r="C23" s="241"/>
      <c r="D23" s="241"/>
      <c r="E23" s="236"/>
      <c r="F23" s="1"/>
      <c r="G23" s="1"/>
      <c r="H23" s="1"/>
      <c r="I23" s="1"/>
      <c r="J23" s="1"/>
    </row>
    <row r="24" spans="1:10" s="151" customFormat="1" ht="26.45" customHeight="1" x14ac:dyDescent="0.25">
      <c r="A24" s="243" t="s">
        <v>274</v>
      </c>
      <c r="B24" s="239"/>
      <c r="C24" s="241"/>
      <c r="D24" s="241"/>
      <c r="E24" s="236"/>
      <c r="F24" s="1"/>
      <c r="G24" s="1"/>
      <c r="H24" s="1"/>
      <c r="I24" s="1"/>
      <c r="J24" s="1"/>
    </row>
    <row r="25" spans="1:10" s="151" customFormat="1" ht="15" customHeight="1" x14ac:dyDescent="0.25">
      <c r="A25" s="243" t="s">
        <v>273</v>
      </c>
      <c r="B25" s="239"/>
      <c r="C25" s="241"/>
      <c r="D25" s="241"/>
      <c r="E25" s="236"/>
      <c r="F25" s="1"/>
      <c r="G25" s="1"/>
      <c r="H25" s="1"/>
      <c r="I25" s="1"/>
      <c r="J25" s="1"/>
    </row>
    <row r="26" spans="1:10" s="151" customFormat="1" ht="15" customHeight="1" x14ac:dyDescent="0.25">
      <c r="A26" s="243" t="s">
        <v>272</v>
      </c>
      <c r="B26" s="239"/>
      <c r="C26" s="241"/>
      <c r="D26" s="241"/>
      <c r="E26" s="236"/>
      <c r="F26" s="1"/>
      <c r="G26" s="1"/>
      <c r="H26" s="1"/>
      <c r="I26" s="1"/>
      <c r="J26" s="1"/>
    </row>
    <row r="27" spans="1:10" s="151" customFormat="1" ht="15" customHeight="1" x14ac:dyDescent="0.25">
      <c r="A27" s="243" t="s">
        <v>271</v>
      </c>
      <c r="B27" s="239"/>
      <c r="C27" s="241"/>
      <c r="D27" s="241"/>
      <c r="E27" s="236"/>
      <c r="F27" s="1"/>
      <c r="G27" s="1"/>
      <c r="H27" s="1"/>
      <c r="I27" s="1"/>
      <c r="J27" s="1"/>
    </row>
    <row r="28" spans="1:10" s="151" customFormat="1" ht="15" customHeight="1" x14ac:dyDescent="0.25">
      <c r="A28" s="243" t="s">
        <v>270</v>
      </c>
      <c r="B28" s="239"/>
      <c r="C28" s="241"/>
      <c r="D28" s="241"/>
      <c r="E28" s="236"/>
      <c r="F28" s="1"/>
      <c r="G28" s="1"/>
      <c r="H28" s="1"/>
      <c r="I28" s="1"/>
      <c r="J28" s="1"/>
    </row>
    <row r="29" spans="1:10" s="151" customFormat="1" ht="15" customHeight="1" x14ac:dyDescent="0.25">
      <c r="A29" s="243" t="s">
        <v>269</v>
      </c>
      <c r="B29" s="239"/>
      <c r="C29" s="241"/>
      <c r="D29" s="241"/>
      <c r="E29" s="236"/>
      <c r="F29" s="1"/>
      <c r="G29" s="1"/>
      <c r="H29" s="1"/>
      <c r="I29" s="1"/>
      <c r="J29" s="1"/>
    </row>
    <row r="30" spans="1:10" s="151" customFormat="1" ht="15" customHeight="1" x14ac:dyDescent="0.25">
      <c r="A30" s="243" t="s">
        <v>268</v>
      </c>
      <c r="B30" s="239"/>
      <c r="C30" s="241"/>
      <c r="D30" s="241"/>
      <c r="E30" s="236"/>
      <c r="F30" s="1"/>
      <c r="G30" s="1"/>
      <c r="H30" s="1"/>
      <c r="I30" s="1"/>
      <c r="J30" s="1"/>
    </row>
    <row r="31" spans="1:10" s="151" customFormat="1" ht="28.9" customHeight="1" x14ac:dyDescent="0.25">
      <c r="A31" s="245" t="s">
        <v>267</v>
      </c>
      <c r="B31" s="244">
        <v>0</v>
      </c>
      <c r="C31" s="241"/>
      <c r="D31" s="241"/>
      <c r="E31" s="236"/>
      <c r="F31" s="1"/>
      <c r="G31" s="1"/>
      <c r="H31" s="1"/>
      <c r="I31" s="1"/>
      <c r="J31" s="1"/>
    </row>
    <row r="32" spans="1:10" s="151" customFormat="1" ht="16.899999999999999" customHeight="1" x14ac:dyDescent="0.25">
      <c r="A32" s="243" t="s">
        <v>266</v>
      </c>
      <c r="B32" s="239"/>
      <c r="C32" s="241"/>
      <c r="D32" s="241"/>
      <c r="E32" s="236"/>
      <c r="F32" s="1"/>
      <c r="G32" s="1"/>
      <c r="H32" s="1"/>
      <c r="I32" s="1"/>
      <c r="J32" s="1"/>
    </row>
    <row r="33" spans="1:10" s="151" customFormat="1" ht="17.45" customHeight="1" x14ac:dyDescent="0.25">
      <c r="A33" s="242" t="s">
        <v>265</v>
      </c>
      <c r="B33" s="239"/>
      <c r="C33" s="241"/>
      <c r="D33" s="241"/>
      <c r="E33" s="236"/>
      <c r="F33" s="1"/>
      <c r="G33" s="1"/>
      <c r="H33" s="1"/>
      <c r="I33" s="1"/>
      <c r="J33" s="1"/>
    </row>
    <row r="34" spans="1:10" s="151" customFormat="1" ht="14.45" customHeight="1" x14ac:dyDescent="0.25">
      <c r="A34" s="374" t="s">
        <v>264</v>
      </c>
      <c r="B34" s="375"/>
      <c r="C34" s="241"/>
      <c r="D34" s="241"/>
      <c r="E34" s="236"/>
      <c r="F34" s="1"/>
      <c r="G34" s="1"/>
      <c r="H34" s="1"/>
      <c r="I34" s="1"/>
      <c r="J34" s="1"/>
    </row>
    <row r="35" spans="1:10" s="151" customFormat="1" ht="15" customHeight="1" x14ac:dyDescent="0.25">
      <c r="A35" s="240" t="s">
        <v>263</v>
      </c>
      <c r="B35" s="239"/>
      <c r="C35" s="1"/>
      <c r="D35" s="1"/>
      <c r="E35" s="236"/>
      <c r="F35" s="1"/>
      <c r="G35" s="1"/>
      <c r="H35" s="1"/>
      <c r="I35" s="1"/>
      <c r="J35" s="1"/>
    </row>
    <row r="36" spans="1:10" s="151" customFormat="1" ht="14.45" customHeight="1" x14ac:dyDescent="0.25">
      <c r="A36" s="240" t="s">
        <v>262</v>
      </c>
      <c r="B36" s="239"/>
      <c r="C36" s="1"/>
      <c r="D36" s="1"/>
      <c r="E36" s="236"/>
      <c r="F36" s="1"/>
      <c r="G36" s="1"/>
      <c r="H36" s="1"/>
      <c r="I36" s="1"/>
      <c r="J36" s="1"/>
    </row>
    <row r="37" spans="1:10" s="151" customFormat="1" ht="19.149999999999999" customHeight="1" x14ac:dyDescent="0.25">
      <c r="A37" s="376" t="s">
        <v>261</v>
      </c>
      <c r="B37" s="377"/>
      <c r="C37" s="1"/>
      <c r="D37" s="1"/>
      <c r="E37" s="236"/>
      <c r="F37" s="1"/>
      <c r="G37" s="1"/>
      <c r="H37" s="1"/>
      <c r="I37" s="1"/>
      <c r="J37" s="1"/>
    </row>
    <row r="38" spans="1:10" s="151" customFormat="1" ht="17.649999999999999" customHeight="1" x14ac:dyDescent="0.25">
      <c r="A38" s="378" t="s">
        <v>260</v>
      </c>
      <c r="B38" s="379"/>
      <c r="C38" s="1"/>
      <c r="D38" s="1"/>
      <c r="E38" s="236"/>
      <c r="F38" s="1"/>
      <c r="G38" s="1"/>
      <c r="H38" s="1"/>
      <c r="I38" s="1"/>
      <c r="J38" s="1"/>
    </row>
    <row r="39" spans="1:10" s="151" customFormat="1" ht="12" customHeight="1" x14ac:dyDescent="0.25">
      <c r="A39" s="240" t="s">
        <v>259</v>
      </c>
      <c r="B39" s="239"/>
      <c r="C39" s="1"/>
      <c r="D39" s="1"/>
      <c r="E39" s="236"/>
      <c r="F39" s="1"/>
      <c r="G39" s="1"/>
      <c r="H39" s="1"/>
      <c r="I39" s="1"/>
      <c r="J39" s="1"/>
    </row>
    <row r="40" spans="1:10" s="151" customFormat="1" ht="15.75" thickBot="1" x14ac:dyDescent="0.3">
      <c r="A40" s="238" t="s">
        <v>258</v>
      </c>
      <c r="B40" s="237"/>
      <c r="C40" s="1"/>
      <c r="D40" s="1"/>
      <c r="E40" s="236"/>
      <c r="F40" s="1"/>
      <c r="G40" s="1"/>
      <c r="H40" s="1"/>
      <c r="I40" s="1"/>
      <c r="J40" s="1"/>
    </row>
  </sheetData>
  <mergeCells count="11">
    <mergeCell ref="B5:B6"/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2" zoomScale="76" zoomScaleNormal="76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81</v>
      </c>
      <c r="B3" s="1"/>
      <c r="C3" s="1"/>
      <c r="D3" s="1"/>
      <c r="E3" s="1"/>
    </row>
    <row r="4" spans="1:8" ht="19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1374</v>
      </c>
      <c r="C6" s="55"/>
      <c r="D6" s="56"/>
      <c r="E6" s="61">
        <v>1374</v>
      </c>
      <c r="F6" s="55"/>
      <c r="G6" s="56">
        <v>4500</v>
      </c>
      <c r="H6" s="57"/>
    </row>
    <row r="7" spans="1:8" ht="16.5" thickBot="1" x14ac:dyDescent="0.3">
      <c r="A7" s="45" t="s">
        <v>5</v>
      </c>
      <c r="B7" s="61">
        <f t="shared" ref="B7:B68" si="0">C7+D7+E7</f>
        <v>0</v>
      </c>
      <c r="C7" s="23"/>
      <c r="D7" s="20"/>
      <c r="E7" s="22"/>
      <c r="F7" s="23"/>
      <c r="G7" s="20"/>
      <c r="H7" s="58"/>
    </row>
    <row r="8" spans="1:8" ht="16.5" thickBot="1" x14ac:dyDescent="0.3">
      <c r="A8" s="45" t="s">
        <v>6</v>
      </c>
      <c r="B8" s="61">
        <f t="shared" si="0"/>
        <v>0</v>
      </c>
      <c r="C8" s="23"/>
      <c r="D8" s="20"/>
      <c r="E8" s="22"/>
      <c r="F8" s="23"/>
      <c r="G8" s="20"/>
      <c r="H8" s="58"/>
    </row>
    <row r="9" spans="1:8" ht="16.5" thickBot="1" x14ac:dyDescent="0.3">
      <c r="A9" s="45" t="s">
        <v>7</v>
      </c>
      <c r="B9" s="61">
        <f t="shared" si="0"/>
        <v>0</v>
      </c>
      <c r="C9" s="23"/>
      <c r="D9" s="20"/>
      <c r="E9" s="22"/>
      <c r="F9" s="23"/>
      <c r="G9" s="20"/>
      <c r="H9" s="58"/>
    </row>
    <row r="10" spans="1:8" ht="16.5" thickBot="1" x14ac:dyDescent="0.3">
      <c r="A10" s="45" t="s">
        <v>8</v>
      </c>
      <c r="B10" s="61">
        <f t="shared" si="0"/>
        <v>0</v>
      </c>
      <c r="C10" s="23"/>
      <c r="D10" s="20"/>
      <c r="E10" s="22"/>
      <c r="F10" s="23"/>
      <c r="G10" s="20"/>
      <c r="H10" s="58"/>
    </row>
    <row r="11" spans="1:8" ht="16.5" thickBot="1" x14ac:dyDescent="0.3">
      <c r="A11" s="45" t="s">
        <v>9</v>
      </c>
      <c r="B11" s="61">
        <f t="shared" si="0"/>
        <v>0</v>
      </c>
      <c r="C11" s="23"/>
      <c r="D11" s="20"/>
      <c r="E11" s="22"/>
      <c r="F11" s="23"/>
      <c r="G11" s="20"/>
      <c r="H11" s="58"/>
    </row>
    <row r="12" spans="1:8" ht="16.5" thickBot="1" x14ac:dyDescent="0.3">
      <c r="A12" s="45" t="s">
        <v>10</v>
      </c>
      <c r="B12" s="61">
        <f t="shared" si="0"/>
        <v>0</v>
      </c>
      <c r="C12" s="23"/>
      <c r="D12" s="20"/>
      <c r="E12" s="22"/>
      <c r="F12" s="23"/>
      <c r="G12" s="20"/>
      <c r="H12" s="58"/>
    </row>
    <row r="13" spans="1:8" ht="14.45" customHeight="1" thickBot="1" x14ac:dyDescent="0.3">
      <c r="A13" s="45" t="s">
        <v>11</v>
      </c>
      <c r="B13" s="61">
        <f t="shared" si="0"/>
        <v>0</v>
      </c>
      <c r="C13" s="23"/>
      <c r="D13" s="20"/>
      <c r="E13" s="22"/>
      <c r="F13" s="23"/>
      <c r="G13" s="20"/>
      <c r="H13" s="58"/>
    </row>
    <row r="14" spans="1:8" ht="16.5" thickBot="1" x14ac:dyDescent="0.3">
      <c r="A14" s="45" t="s">
        <v>12</v>
      </c>
      <c r="B14" s="61">
        <f t="shared" si="0"/>
        <v>0</v>
      </c>
      <c r="C14" s="23"/>
      <c r="D14" s="20"/>
      <c r="E14" s="22"/>
      <c r="F14" s="23"/>
      <c r="G14" s="20"/>
      <c r="H14" s="58"/>
    </row>
    <row r="15" spans="1:8" ht="16.5" thickBot="1" x14ac:dyDescent="0.3">
      <c r="A15" s="45" t="s">
        <v>13</v>
      </c>
      <c r="B15" s="61">
        <f t="shared" si="0"/>
        <v>1300</v>
      </c>
      <c r="C15" s="23"/>
      <c r="D15" s="20"/>
      <c r="E15" s="22">
        <v>1300</v>
      </c>
      <c r="F15" s="23"/>
      <c r="G15" s="20">
        <v>300</v>
      </c>
      <c r="H15" s="58"/>
    </row>
    <row r="16" spans="1:8" ht="16.5" thickBot="1" x14ac:dyDescent="0.3">
      <c r="A16" s="45" t="s">
        <v>14</v>
      </c>
      <c r="B16" s="61">
        <f t="shared" si="0"/>
        <v>0</v>
      </c>
      <c r="C16" s="23"/>
      <c r="D16" s="20"/>
      <c r="E16" s="22"/>
      <c r="F16" s="23"/>
      <c r="G16" s="20"/>
      <c r="H16" s="58"/>
    </row>
    <row r="17" spans="1:8" ht="16.5" thickBot="1" x14ac:dyDescent="0.3">
      <c r="A17" s="45" t="s">
        <v>15</v>
      </c>
      <c r="B17" s="61">
        <f t="shared" si="0"/>
        <v>0</v>
      </c>
      <c r="C17" s="23"/>
      <c r="D17" s="20"/>
      <c r="E17" s="22"/>
      <c r="F17" s="23"/>
      <c r="G17" s="20"/>
      <c r="H17" s="58"/>
    </row>
    <row r="18" spans="1:8" ht="16.5" thickBot="1" x14ac:dyDescent="0.3">
      <c r="A18" s="45" t="s">
        <v>16</v>
      </c>
      <c r="B18" s="61">
        <f t="shared" si="0"/>
        <v>0</v>
      </c>
      <c r="C18" s="23"/>
      <c r="D18" s="20"/>
      <c r="E18" s="22"/>
      <c r="F18" s="23"/>
      <c r="G18" s="20"/>
      <c r="H18" s="58"/>
    </row>
    <row r="19" spans="1:8" ht="16.5" thickBot="1" x14ac:dyDescent="0.3">
      <c r="A19" s="45" t="s">
        <v>17</v>
      </c>
      <c r="B19" s="61">
        <f t="shared" si="0"/>
        <v>0</v>
      </c>
      <c r="C19" s="23"/>
      <c r="D19" s="20"/>
      <c r="E19" s="22"/>
      <c r="F19" s="23"/>
      <c r="G19" s="20"/>
      <c r="H19" s="58"/>
    </row>
    <row r="20" spans="1:8" ht="16.5" thickBot="1" x14ac:dyDescent="0.3">
      <c r="A20" s="45" t="s">
        <v>18</v>
      </c>
      <c r="B20" s="61">
        <f t="shared" si="0"/>
        <v>850</v>
      </c>
      <c r="C20" s="23"/>
      <c r="D20" s="20"/>
      <c r="E20" s="22">
        <v>850</v>
      </c>
      <c r="F20" s="23"/>
      <c r="G20" s="20">
        <v>620</v>
      </c>
      <c r="H20" s="58"/>
    </row>
    <row r="21" spans="1:8" ht="15.6" customHeight="1" thickBot="1" x14ac:dyDescent="0.3">
      <c r="A21" s="45" t="s">
        <v>19</v>
      </c>
      <c r="B21" s="61">
        <f t="shared" si="0"/>
        <v>0</v>
      </c>
      <c r="C21" s="23"/>
      <c r="D21" s="20"/>
      <c r="E21" s="22"/>
      <c r="F21" s="23"/>
      <c r="G21" s="20"/>
      <c r="H21" s="58"/>
    </row>
    <row r="22" spans="1:8" ht="16.5" thickBot="1" x14ac:dyDescent="0.3">
      <c r="A22" s="45" t="s">
        <v>20</v>
      </c>
      <c r="B22" s="61">
        <f t="shared" si="0"/>
        <v>0</v>
      </c>
      <c r="C22" s="23"/>
      <c r="D22" s="20"/>
      <c r="E22" s="22"/>
      <c r="F22" s="23"/>
      <c r="G22" s="20"/>
      <c r="H22" s="58"/>
    </row>
    <row r="23" spans="1:8" ht="16.5" thickBot="1" x14ac:dyDescent="0.3">
      <c r="A23" s="45" t="s">
        <v>21</v>
      </c>
      <c r="B23" s="61">
        <f t="shared" si="0"/>
        <v>0</v>
      </c>
      <c r="C23" s="23"/>
      <c r="D23" s="20"/>
      <c r="E23" s="22"/>
      <c r="F23" s="23"/>
      <c r="G23" s="20"/>
      <c r="H23" s="58"/>
    </row>
    <row r="24" spans="1:8" ht="15.6" customHeight="1" thickBot="1" x14ac:dyDescent="0.3">
      <c r="A24" s="45" t="s">
        <v>22</v>
      </c>
      <c r="B24" s="61">
        <f t="shared" si="0"/>
        <v>3760</v>
      </c>
      <c r="C24" s="23">
        <v>250</v>
      </c>
      <c r="D24" s="20">
        <v>510</v>
      </c>
      <c r="E24" s="22">
        <v>3000</v>
      </c>
      <c r="F24" s="23">
        <v>318</v>
      </c>
      <c r="G24" s="20">
        <v>1300</v>
      </c>
      <c r="H24" s="58"/>
    </row>
    <row r="25" spans="1:8" ht="15.6" customHeight="1" thickBot="1" x14ac:dyDescent="0.3">
      <c r="A25" s="45" t="s">
        <v>23</v>
      </c>
      <c r="B25" s="61">
        <f t="shared" si="0"/>
        <v>500</v>
      </c>
      <c r="C25" s="23"/>
      <c r="D25" s="20"/>
      <c r="E25" s="22">
        <v>500</v>
      </c>
      <c r="F25" s="23"/>
      <c r="G25" s="20">
        <v>100</v>
      </c>
      <c r="H25" s="58"/>
    </row>
    <row r="26" spans="1:8" ht="15.6" customHeight="1" thickBot="1" x14ac:dyDescent="0.3">
      <c r="A26" s="45" t="s">
        <v>24</v>
      </c>
      <c r="B26" s="61">
        <f t="shared" si="0"/>
        <v>0</v>
      </c>
      <c r="C26" s="23"/>
      <c r="D26" s="20"/>
      <c r="E26" s="22"/>
      <c r="F26" s="23"/>
      <c r="G26" s="20"/>
      <c r="H26" s="58"/>
    </row>
    <row r="27" spans="1:8" ht="15.6" customHeight="1" thickBot="1" x14ac:dyDescent="0.3">
      <c r="A27" s="45" t="s">
        <v>25</v>
      </c>
      <c r="B27" s="61">
        <f t="shared" si="0"/>
        <v>0</v>
      </c>
      <c r="C27" s="23"/>
      <c r="D27" s="20"/>
      <c r="E27" s="22"/>
      <c r="F27" s="23"/>
      <c r="G27" s="20"/>
      <c r="H27" s="58"/>
    </row>
    <row r="28" spans="1:8" ht="15.6" customHeight="1" thickBot="1" x14ac:dyDescent="0.3">
      <c r="A28" s="45" t="s">
        <v>26</v>
      </c>
      <c r="B28" s="61">
        <f t="shared" si="0"/>
        <v>0</v>
      </c>
      <c r="C28" s="23"/>
      <c r="D28" s="20"/>
      <c r="E28" s="22"/>
      <c r="F28" s="23"/>
      <c r="G28" s="20"/>
      <c r="H28" s="58"/>
    </row>
    <row r="29" spans="1:8" ht="15.6" customHeight="1" thickBot="1" x14ac:dyDescent="0.3">
      <c r="A29" s="45" t="s">
        <v>27</v>
      </c>
      <c r="B29" s="61">
        <f t="shared" si="0"/>
        <v>0</v>
      </c>
      <c r="C29" s="23"/>
      <c r="D29" s="20"/>
      <c r="E29" s="22"/>
      <c r="F29" s="23"/>
      <c r="G29" s="20"/>
      <c r="H29" s="58"/>
    </row>
    <row r="30" spans="1:8" ht="15.6" customHeight="1" thickBot="1" x14ac:dyDescent="0.3">
      <c r="A30" s="45" t="s">
        <v>28</v>
      </c>
      <c r="B30" s="61">
        <f t="shared" si="0"/>
        <v>0</v>
      </c>
      <c r="C30" s="23"/>
      <c r="D30" s="20"/>
      <c r="E30" s="22"/>
      <c r="F30" s="23"/>
      <c r="G30" s="20"/>
      <c r="H30" s="58"/>
    </row>
    <row r="31" spans="1:8" ht="15.6" customHeight="1" thickBot="1" x14ac:dyDescent="0.3">
      <c r="A31" s="45" t="s">
        <v>29</v>
      </c>
      <c r="B31" s="61">
        <f t="shared" si="0"/>
        <v>0</v>
      </c>
      <c r="C31" s="23"/>
      <c r="D31" s="20"/>
      <c r="E31" s="22"/>
      <c r="F31" s="23"/>
      <c r="G31" s="20"/>
      <c r="H31" s="58"/>
    </row>
    <row r="32" spans="1:8" ht="17.45" customHeight="1" thickBot="1" x14ac:dyDescent="0.3">
      <c r="A32" s="45" t="s">
        <v>30</v>
      </c>
      <c r="B32" s="61">
        <f t="shared" si="0"/>
        <v>0</v>
      </c>
      <c r="C32" s="23"/>
      <c r="D32" s="20"/>
      <c r="E32" s="22"/>
      <c r="F32" s="23"/>
      <c r="G32" s="20"/>
      <c r="H32" s="58"/>
    </row>
    <row r="33" spans="1:8" ht="16.5" thickBot="1" x14ac:dyDescent="0.3">
      <c r="A33" s="45" t="s">
        <v>31</v>
      </c>
      <c r="B33" s="61">
        <f t="shared" si="0"/>
        <v>0</v>
      </c>
      <c r="C33" s="23"/>
      <c r="D33" s="20"/>
      <c r="E33" s="22"/>
      <c r="F33" s="23"/>
      <c r="G33" s="20"/>
      <c r="H33" s="58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23"/>
      <c r="D34" s="20"/>
      <c r="E34" s="22"/>
      <c r="F34" s="23"/>
      <c r="G34" s="20"/>
      <c r="H34" s="58"/>
    </row>
    <row r="35" spans="1:8" ht="15.6" customHeight="1" thickBot="1" x14ac:dyDescent="0.3">
      <c r="A35" s="45" t="s">
        <v>33</v>
      </c>
      <c r="B35" s="61">
        <f t="shared" si="0"/>
        <v>0</v>
      </c>
      <c r="C35" s="23"/>
      <c r="D35" s="20"/>
      <c r="E35" s="22"/>
      <c r="F35" s="23"/>
      <c r="G35" s="20"/>
      <c r="H35" s="44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950</v>
      </c>
      <c r="C36" s="23"/>
      <c r="D36" s="20"/>
      <c r="E36" s="22">
        <v>950</v>
      </c>
      <c r="F36" s="23"/>
      <c r="G36" s="20">
        <v>620</v>
      </c>
      <c r="H36" s="59"/>
    </row>
    <row r="37" spans="1:8" ht="16.5" thickBot="1" x14ac:dyDescent="0.3">
      <c r="A37" s="45" t="s">
        <v>35</v>
      </c>
      <c r="B37" s="61">
        <f t="shared" si="0"/>
        <v>0</v>
      </c>
      <c r="C37" s="23"/>
      <c r="D37" s="20"/>
      <c r="E37" s="22"/>
      <c r="F37" s="23"/>
      <c r="G37" s="20"/>
      <c r="H37" s="58"/>
    </row>
    <row r="38" spans="1:8" ht="15.6" customHeight="1" thickBot="1" x14ac:dyDescent="0.3">
      <c r="A38" s="45" t="s">
        <v>36</v>
      </c>
      <c r="B38" s="61">
        <f t="shared" si="0"/>
        <v>2000</v>
      </c>
      <c r="C38" s="23"/>
      <c r="D38" s="20"/>
      <c r="E38" s="22">
        <v>2000</v>
      </c>
      <c r="F38" s="23"/>
      <c r="G38" s="20">
        <v>620</v>
      </c>
      <c r="H38" s="58"/>
    </row>
    <row r="39" spans="1:8" ht="15.6" customHeight="1" thickBot="1" x14ac:dyDescent="0.3">
      <c r="A39" s="45" t="s">
        <v>37</v>
      </c>
      <c r="B39" s="61">
        <f t="shared" si="0"/>
        <v>0</v>
      </c>
      <c r="C39" s="23"/>
      <c r="D39" s="20"/>
      <c r="E39" s="22"/>
      <c r="F39" s="23"/>
      <c r="G39" s="20"/>
      <c r="H39" s="58"/>
    </row>
    <row r="40" spans="1:8" ht="15.6" customHeight="1" thickBot="1" x14ac:dyDescent="0.3">
      <c r="A40" s="45" t="s">
        <v>38</v>
      </c>
      <c r="B40" s="61">
        <f t="shared" si="0"/>
        <v>10670</v>
      </c>
      <c r="C40" s="23">
        <v>3766</v>
      </c>
      <c r="D40" s="20">
        <v>60</v>
      </c>
      <c r="E40" s="22">
        <v>6844</v>
      </c>
      <c r="F40" s="23">
        <v>300</v>
      </c>
      <c r="G40" s="20">
        <v>2900</v>
      </c>
      <c r="H40" s="58"/>
    </row>
    <row r="41" spans="1:8" ht="15.6" customHeight="1" thickBot="1" x14ac:dyDescent="0.3">
      <c r="A41" s="45" t="s">
        <v>39</v>
      </c>
      <c r="B41" s="61">
        <f t="shared" si="0"/>
        <v>0</v>
      </c>
      <c r="C41" s="23"/>
      <c r="D41" s="20"/>
      <c r="E41" s="22"/>
      <c r="F41" s="23"/>
      <c r="G41" s="20"/>
      <c r="H41" s="58"/>
    </row>
    <row r="42" spans="1:8" ht="15.6" customHeight="1" thickBot="1" x14ac:dyDescent="0.3">
      <c r="A42" s="45" t="s">
        <v>40</v>
      </c>
      <c r="B42" s="61">
        <f t="shared" si="0"/>
        <v>0</v>
      </c>
      <c r="C42" s="23"/>
      <c r="D42" s="20"/>
      <c r="E42" s="22"/>
      <c r="F42" s="23"/>
      <c r="G42" s="20"/>
      <c r="H42" s="58"/>
    </row>
    <row r="43" spans="1:8" ht="15" customHeight="1" thickBot="1" x14ac:dyDescent="0.3">
      <c r="A43" s="45" t="s">
        <v>41</v>
      </c>
      <c r="B43" s="61">
        <f t="shared" si="0"/>
        <v>0</v>
      </c>
      <c r="C43" s="23"/>
      <c r="D43" s="20"/>
      <c r="E43" s="22"/>
      <c r="F43" s="23"/>
      <c r="G43" s="20"/>
      <c r="H43" s="58"/>
    </row>
    <row r="44" spans="1:8" ht="30.6" customHeight="1" thickBot="1" x14ac:dyDescent="0.3">
      <c r="A44" s="45" t="s">
        <v>71</v>
      </c>
      <c r="B44" s="61">
        <f t="shared" si="0"/>
        <v>0</v>
      </c>
      <c r="C44" s="23"/>
      <c r="D44" s="20"/>
      <c r="E44" s="22"/>
      <c r="F44" s="23"/>
      <c r="G44" s="20"/>
      <c r="H44" s="58"/>
    </row>
    <row r="45" spans="1:8" ht="15.6" customHeight="1" thickBot="1" x14ac:dyDescent="0.3">
      <c r="A45" s="45" t="s">
        <v>42</v>
      </c>
      <c r="B45" s="61">
        <f t="shared" si="0"/>
        <v>0</v>
      </c>
      <c r="C45" s="23"/>
      <c r="D45" s="20"/>
      <c r="E45" s="22"/>
      <c r="F45" s="23"/>
      <c r="G45" s="20"/>
      <c r="H45" s="58"/>
    </row>
    <row r="46" spans="1:8" ht="15.6" customHeight="1" thickBot="1" x14ac:dyDescent="0.3">
      <c r="A46" s="45" t="s">
        <v>43</v>
      </c>
      <c r="B46" s="61">
        <f t="shared" si="0"/>
        <v>0</v>
      </c>
      <c r="C46" s="24"/>
      <c r="D46" s="25"/>
      <c r="E46" s="22"/>
      <c r="F46" s="24"/>
      <c r="G46" s="25"/>
      <c r="H46" s="58"/>
    </row>
    <row r="47" spans="1:8" s="5" customFormat="1" ht="16.5" thickBot="1" x14ac:dyDescent="0.3">
      <c r="A47" s="45" t="s">
        <v>44</v>
      </c>
      <c r="B47" s="61">
        <f t="shared" si="0"/>
        <v>0</v>
      </c>
      <c r="C47" s="24"/>
      <c r="D47" s="25"/>
      <c r="E47" s="22"/>
      <c r="F47" s="24"/>
      <c r="G47" s="25"/>
      <c r="H47" s="58"/>
    </row>
    <row r="48" spans="1:8" ht="16.5" thickBot="1" x14ac:dyDescent="0.3">
      <c r="A48" s="45" t="s">
        <v>45</v>
      </c>
      <c r="B48" s="61">
        <f t="shared" si="0"/>
        <v>0</v>
      </c>
      <c r="C48" s="23"/>
      <c r="D48" s="20"/>
      <c r="E48" s="22"/>
      <c r="F48" s="23"/>
      <c r="G48" s="20"/>
      <c r="H48" s="58"/>
    </row>
    <row r="49" spans="1:8" ht="16.5" thickBot="1" x14ac:dyDescent="0.3">
      <c r="A49" s="45" t="s">
        <v>46</v>
      </c>
      <c r="B49" s="61">
        <f t="shared" si="0"/>
        <v>0</v>
      </c>
      <c r="C49" s="23"/>
      <c r="D49" s="20"/>
      <c r="E49" s="22"/>
      <c r="F49" s="23"/>
      <c r="G49" s="20"/>
      <c r="H49" s="58"/>
    </row>
    <row r="50" spans="1:8" ht="17.45" customHeight="1" thickBot="1" x14ac:dyDescent="0.3">
      <c r="A50" s="45" t="s">
        <v>47</v>
      </c>
      <c r="B50" s="61">
        <f t="shared" si="0"/>
        <v>0</v>
      </c>
      <c r="C50" s="23"/>
      <c r="D50" s="20"/>
      <c r="E50" s="22"/>
      <c r="F50" s="23"/>
      <c r="G50" s="20"/>
      <c r="H50" s="58"/>
    </row>
    <row r="51" spans="1:8" ht="15" customHeight="1" thickBot="1" x14ac:dyDescent="0.3">
      <c r="A51" s="45" t="s">
        <v>48</v>
      </c>
      <c r="B51" s="61">
        <f t="shared" si="0"/>
        <v>350</v>
      </c>
      <c r="C51" s="23"/>
      <c r="D51" s="20"/>
      <c r="E51" s="22">
        <v>350</v>
      </c>
      <c r="F51" s="23"/>
      <c r="G51" s="20">
        <v>1392</v>
      </c>
      <c r="H51" s="125">
        <f t="shared" ref="H51:H54" si="1">ROUND(((B51+F51)*4)+G51*9.4,2)</f>
        <v>14484.8</v>
      </c>
    </row>
    <row r="52" spans="1:8" ht="16.5" thickBot="1" x14ac:dyDescent="0.3">
      <c r="A52" s="45" t="s">
        <v>49</v>
      </c>
      <c r="B52" s="61">
        <f t="shared" si="0"/>
        <v>0</v>
      </c>
      <c r="C52" s="26"/>
      <c r="D52" s="27"/>
      <c r="E52" s="22"/>
      <c r="F52" s="26"/>
      <c r="G52" s="27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26"/>
      <c r="D53" s="27"/>
      <c r="E53" s="22"/>
      <c r="F53" s="26"/>
      <c r="G53" s="27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26"/>
      <c r="D54" s="27"/>
      <c r="E54" s="22"/>
      <c r="F54" s="26"/>
      <c r="G54" s="27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26"/>
      <c r="D55" s="27"/>
      <c r="E55" s="22"/>
      <c r="F55" s="26"/>
      <c r="G55" s="27"/>
      <c r="H55" s="58"/>
    </row>
    <row r="56" spans="1:8" ht="16.5" thickBot="1" x14ac:dyDescent="0.3">
      <c r="A56" s="45" t="s">
        <v>53</v>
      </c>
      <c r="B56" s="61">
        <f t="shared" si="0"/>
        <v>0</v>
      </c>
      <c r="C56" s="26"/>
      <c r="D56" s="27"/>
      <c r="E56" s="22"/>
      <c r="F56" s="26"/>
      <c r="G56" s="27"/>
      <c r="H56" s="58"/>
    </row>
    <row r="57" spans="1:8" ht="16.5" thickBot="1" x14ac:dyDescent="0.3">
      <c r="A57" s="45" t="s">
        <v>54</v>
      </c>
      <c r="B57" s="61">
        <f t="shared" si="0"/>
        <v>14658</v>
      </c>
      <c r="C57" s="26">
        <v>850</v>
      </c>
      <c r="D57" s="27">
        <v>2200</v>
      </c>
      <c r="E57" s="22">
        <v>11608</v>
      </c>
      <c r="F57" s="26">
        <v>3100</v>
      </c>
      <c r="G57" s="27">
        <v>4655</v>
      </c>
      <c r="H57" s="58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26"/>
      <c r="D58" s="27"/>
      <c r="E58" s="22"/>
      <c r="F58" s="26"/>
      <c r="G58" s="27"/>
      <c r="H58" s="58"/>
    </row>
    <row r="59" spans="1:8" ht="16.5" thickBot="1" x14ac:dyDescent="0.3">
      <c r="A59" s="45" t="s">
        <v>56</v>
      </c>
      <c r="B59" s="61">
        <f t="shared" si="0"/>
        <v>0</v>
      </c>
      <c r="C59" s="26"/>
      <c r="D59" s="27"/>
      <c r="E59" s="22"/>
      <c r="F59" s="26"/>
      <c r="G59" s="27"/>
      <c r="H59" s="58"/>
    </row>
    <row r="60" spans="1:8" ht="15.6" customHeight="1" thickBot="1" x14ac:dyDescent="0.3">
      <c r="A60" s="45" t="s">
        <v>57</v>
      </c>
      <c r="B60" s="61">
        <f t="shared" si="0"/>
        <v>0</v>
      </c>
      <c r="C60" s="26"/>
      <c r="D60" s="27"/>
      <c r="E60" s="22"/>
      <c r="F60" s="26"/>
      <c r="G60" s="27"/>
      <c r="H60" s="58"/>
    </row>
    <row r="61" spans="1:8" ht="29.45" customHeight="1" thickBot="1" x14ac:dyDescent="0.3">
      <c r="A61" s="45" t="s">
        <v>58</v>
      </c>
      <c r="B61" s="61">
        <f t="shared" si="0"/>
        <v>0</v>
      </c>
      <c r="C61" s="26"/>
      <c r="D61" s="27"/>
      <c r="E61" s="22"/>
      <c r="F61" s="26"/>
      <c r="G61" s="27"/>
      <c r="H61" s="58"/>
    </row>
    <row r="62" spans="1:8" ht="16.5" thickBot="1" x14ac:dyDescent="0.3">
      <c r="A62" s="45" t="s">
        <v>59</v>
      </c>
      <c r="B62" s="61">
        <f t="shared" si="0"/>
        <v>0</v>
      </c>
      <c r="C62" s="26"/>
      <c r="D62" s="27"/>
      <c r="E62" s="22"/>
      <c r="F62" s="26"/>
      <c r="G62" s="27"/>
      <c r="H62" s="58"/>
    </row>
    <row r="63" spans="1:8" ht="15.6" customHeight="1" thickBot="1" x14ac:dyDescent="0.3">
      <c r="A63" s="45" t="s">
        <v>60</v>
      </c>
      <c r="B63" s="61">
        <f t="shared" si="0"/>
        <v>800</v>
      </c>
      <c r="C63" s="26"/>
      <c r="D63" s="28"/>
      <c r="E63" s="22">
        <v>800</v>
      </c>
      <c r="F63" s="26"/>
      <c r="G63" s="28">
        <v>1063</v>
      </c>
      <c r="H63" s="58"/>
    </row>
    <row r="64" spans="1:8" ht="16.5" thickBot="1" x14ac:dyDescent="0.3">
      <c r="A64" s="45" t="s">
        <v>61</v>
      </c>
      <c r="B64" s="61">
        <f t="shared" si="0"/>
        <v>0</v>
      </c>
      <c r="C64" s="26"/>
      <c r="D64" s="27"/>
      <c r="E64" s="22"/>
      <c r="F64" s="26"/>
      <c r="G64" s="27"/>
      <c r="H64" s="58"/>
    </row>
    <row r="65" spans="1:8" ht="16.5" thickBot="1" x14ac:dyDescent="0.3">
      <c r="A65" s="45" t="s">
        <v>62</v>
      </c>
      <c r="B65" s="61">
        <f t="shared" si="0"/>
        <v>250</v>
      </c>
      <c r="C65" s="26"/>
      <c r="D65" s="27"/>
      <c r="E65" s="22">
        <v>250</v>
      </c>
      <c r="F65" s="26"/>
      <c r="G65" s="27">
        <v>530</v>
      </c>
      <c r="H65" s="58"/>
    </row>
    <row r="66" spans="1:8" ht="16.5" thickBot="1" x14ac:dyDescent="0.3">
      <c r="A66" s="45" t="s">
        <v>63</v>
      </c>
      <c r="B66" s="61">
        <f t="shared" si="0"/>
        <v>2200</v>
      </c>
      <c r="C66" s="26"/>
      <c r="D66" s="27"/>
      <c r="E66" s="22">
        <v>2200</v>
      </c>
      <c r="F66" s="26"/>
      <c r="G66" s="27">
        <v>7018</v>
      </c>
      <c r="H66" s="125">
        <f>ROUND(((B66+F66)*4)+G66*9.4,2)</f>
        <v>74769.2</v>
      </c>
    </row>
    <row r="67" spans="1:8" ht="16.5" thickBot="1" x14ac:dyDescent="0.3">
      <c r="A67" s="45" t="s">
        <v>64</v>
      </c>
      <c r="B67" s="61">
        <f t="shared" si="0"/>
        <v>3230</v>
      </c>
      <c r="C67" s="26"/>
      <c r="D67" s="27"/>
      <c r="E67" s="22">
        <v>3230</v>
      </c>
      <c r="F67" s="26"/>
      <c r="G67" s="27">
        <v>1150</v>
      </c>
      <c r="H67" s="58"/>
    </row>
    <row r="68" spans="1:8" ht="16.5" thickBot="1" x14ac:dyDescent="0.3">
      <c r="A68" s="46" t="s">
        <v>65</v>
      </c>
      <c r="B68" s="61">
        <f t="shared" si="0"/>
        <v>0</v>
      </c>
      <c r="C68" s="30"/>
      <c r="D68" s="31"/>
      <c r="E68" s="22"/>
      <c r="F68" s="30"/>
      <c r="G68" s="31"/>
      <c r="H68" s="58"/>
    </row>
    <row r="69" spans="1:8" ht="16.5" thickBot="1" x14ac:dyDescent="0.3">
      <c r="A69" s="48" t="s">
        <v>66</v>
      </c>
      <c r="B69" s="60">
        <f>SUM(B6:B68)</f>
        <v>42892</v>
      </c>
      <c r="C69" s="60">
        <f t="shared" ref="C69:H69" si="2">SUM(C6:C68)</f>
        <v>4866</v>
      </c>
      <c r="D69" s="60">
        <f t="shared" si="2"/>
        <v>2770</v>
      </c>
      <c r="E69" s="60">
        <f t="shared" si="2"/>
        <v>35256</v>
      </c>
      <c r="F69" s="60">
        <f t="shared" si="2"/>
        <v>3718</v>
      </c>
      <c r="G69" s="60">
        <f t="shared" si="2"/>
        <v>26768</v>
      </c>
      <c r="H69" s="60">
        <f t="shared" si="2"/>
        <v>89254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2" zoomScale="76" zoomScaleNormal="76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102</v>
      </c>
      <c r="B3" s="1"/>
      <c r="C3" s="1"/>
      <c r="D3" s="1"/>
      <c r="E3" s="1"/>
    </row>
    <row r="4" spans="1:8" ht="19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91"/>
      <c r="B5" s="34" t="s">
        <v>96</v>
      </c>
      <c r="C5" s="36" t="s">
        <v>97</v>
      </c>
      <c r="D5" s="36" t="s">
        <v>98</v>
      </c>
      <c r="E5" s="36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400</v>
      </c>
      <c r="C6" s="149"/>
      <c r="D6" s="150"/>
      <c r="E6" s="148">
        <v>400</v>
      </c>
      <c r="F6" s="149">
        <v>100</v>
      </c>
      <c r="G6" s="150">
        <v>1100</v>
      </c>
      <c r="H6" s="110"/>
    </row>
    <row r="7" spans="1:8" ht="16.5" thickBot="1" x14ac:dyDescent="0.3">
      <c r="A7" s="45" t="s">
        <v>5</v>
      </c>
      <c r="B7" s="61">
        <f t="shared" ref="B7:B68" si="0">C7+D7+E7</f>
        <v>0</v>
      </c>
      <c r="C7" s="140"/>
      <c r="D7" s="138"/>
      <c r="E7" s="139"/>
      <c r="F7" s="140"/>
      <c r="G7" s="138"/>
      <c r="H7" s="111"/>
    </row>
    <row r="8" spans="1:8" ht="16.5" thickBot="1" x14ac:dyDescent="0.3">
      <c r="A8" s="45" t="s">
        <v>6</v>
      </c>
      <c r="B8" s="61">
        <f t="shared" si="0"/>
        <v>0</v>
      </c>
      <c r="C8" s="140"/>
      <c r="D8" s="138"/>
      <c r="E8" s="139"/>
      <c r="F8" s="140"/>
      <c r="G8" s="138"/>
      <c r="H8" s="111"/>
    </row>
    <row r="9" spans="1:8" ht="16.5" thickBot="1" x14ac:dyDescent="0.3">
      <c r="A9" s="45" t="s">
        <v>7</v>
      </c>
      <c r="B9" s="61">
        <f t="shared" si="0"/>
        <v>0</v>
      </c>
      <c r="C9" s="140"/>
      <c r="D9" s="138"/>
      <c r="E9" s="139"/>
      <c r="F9" s="140"/>
      <c r="G9" s="138"/>
      <c r="H9" s="111"/>
    </row>
    <row r="10" spans="1:8" ht="16.5" thickBot="1" x14ac:dyDescent="0.3">
      <c r="A10" s="45" t="s">
        <v>8</v>
      </c>
      <c r="B10" s="61">
        <f t="shared" si="0"/>
        <v>0</v>
      </c>
      <c r="C10" s="140"/>
      <c r="D10" s="138"/>
      <c r="E10" s="139"/>
      <c r="F10" s="140"/>
      <c r="G10" s="138"/>
      <c r="H10" s="111"/>
    </row>
    <row r="11" spans="1:8" ht="16.5" thickBot="1" x14ac:dyDescent="0.3">
      <c r="A11" s="45" t="s">
        <v>9</v>
      </c>
      <c r="B11" s="61">
        <f t="shared" si="0"/>
        <v>0</v>
      </c>
      <c r="C11" s="140"/>
      <c r="D11" s="138"/>
      <c r="E11" s="139"/>
      <c r="F11" s="140"/>
      <c r="G11" s="138"/>
      <c r="H11" s="111"/>
    </row>
    <row r="12" spans="1:8" ht="16.5" thickBot="1" x14ac:dyDescent="0.3">
      <c r="A12" s="45" t="s">
        <v>10</v>
      </c>
      <c r="B12" s="61">
        <f t="shared" si="0"/>
        <v>6</v>
      </c>
      <c r="C12" s="140"/>
      <c r="D12" s="138"/>
      <c r="E12" s="139">
        <v>6</v>
      </c>
      <c r="F12" s="140"/>
      <c r="G12" s="138"/>
      <c r="H12" s="111"/>
    </row>
    <row r="13" spans="1:8" ht="14.45" customHeight="1" thickBot="1" x14ac:dyDescent="0.3">
      <c r="A13" s="45" t="s">
        <v>11</v>
      </c>
      <c r="B13" s="61">
        <f t="shared" si="0"/>
        <v>6</v>
      </c>
      <c r="C13" s="140"/>
      <c r="D13" s="138"/>
      <c r="E13" s="139">
        <v>6</v>
      </c>
      <c r="F13" s="140"/>
      <c r="G13" s="138"/>
      <c r="H13" s="111"/>
    </row>
    <row r="14" spans="1:8" ht="16.5" thickBot="1" x14ac:dyDescent="0.3">
      <c r="A14" s="45" t="s">
        <v>12</v>
      </c>
      <c r="B14" s="61">
        <f t="shared" si="0"/>
        <v>12</v>
      </c>
      <c r="C14" s="140"/>
      <c r="D14" s="138"/>
      <c r="E14" s="139">
        <v>12</v>
      </c>
      <c r="F14" s="140"/>
      <c r="G14" s="138"/>
      <c r="H14" s="111"/>
    </row>
    <row r="15" spans="1:8" ht="16.5" thickBot="1" x14ac:dyDescent="0.3">
      <c r="A15" s="45" t="s">
        <v>13</v>
      </c>
      <c r="B15" s="61">
        <f t="shared" si="0"/>
        <v>0</v>
      </c>
      <c r="C15" s="140"/>
      <c r="D15" s="138"/>
      <c r="E15" s="139"/>
      <c r="F15" s="140"/>
      <c r="G15" s="138">
        <v>120</v>
      </c>
      <c r="H15" s="111"/>
    </row>
    <row r="16" spans="1:8" ht="16.5" thickBot="1" x14ac:dyDescent="0.3">
      <c r="A16" s="45" t="s">
        <v>14</v>
      </c>
      <c r="B16" s="61">
        <f t="shared" si="0"/>
        <v>80</v>
      </c>
      <c r="C16" s="140"/>
      <c r="D16" s="138"/>
      <c r="E16" s="139">
        <v>80</v>
      </c>
      <c r="F16" s="140">
        <v>100</v>
      </c>
      <c r="G16" s="138">
        <v>320</v>
      </c>
      <c r="H16" s="111"/>
    </row>
    <row r="17" spans="1:8" ht="16.5" thickBot="1" x14ac:dyDescent="0.3">
      <c r="A17" s="45" t="s">
        <v>15</v>
      </c>
      <c r="B17" s="61">
        <f t="shared" si="0"/>
        <v>0</v>
      </c>
      <c r="C17" s="140"/>
      <c r="D17" s="138"/>
      <c r="E17" s="139"/>
      <c r="F17" s="140"/>
      <c r="G17" s="138"/>
      <c r="H17" s="111"/>
    </row>
    <row r="18" spans="1:8" ht="16.5" thickBot="1" x14ac:dyDescent="0.3">
      <c r="A18" s="45" t="s">
        <v>16</v>
      </c>
      <c r="B18" s="61">
        <f t="shared" si="0"/>
        <v>0</v>
      </c>
      <c r="C18" s="140"/>
      <c r="D18" s="138"/>
      <c r="E18" s="139"/>
      <c r="F18" s="140"/>
      <c r="G18" s="138"/>
      <c r="H18" s="111"/>
    </row>
    <row r="19" spans="1:8" ht="16.5" thickBot="1" x14ac:dyDescent="0.3">
      <c r="A19" s="45" t="s">
        <v>17</v>
      </c>
      <c r="B19" s="61">
        <f t="shared" si="0"/>
        <v>0</v>
      </c>
      <c r="C19" s="140"/>
      <c r="D19" s="138"/>
      <c r="E19" s="139"/>
      <c r="F19" s="140"/>
      <c r="G19" s="138"/>
      <c r="H19" s="111"/>
    </row>
    <row r="20" spans="1:8" ht="16.5" thickBot="1" x14ac:dyDescent="0.3">
      <c r="A20" s="45" t="s">
        <v>18</v>
      </c>
      <c r="B20" s="61">
        <f t="shared" si="0"/>
        <v>270</v>
      </c>
      <c r="C20" s="140"/>
      <c r="D20" s="138"/>
      <c r="E20" s="139">
        <v>270</v>
      </c>
      <c r="F20" s="140"/>
      <c r="G20" s="138">
        <v>390</v>
      </c>
      <c r="H20" s="111"/>
    </row>
    <row r="21" spans="1:8" ht="15.6" customHeight="1" thickBot="1" x14ac:dyDescent="0.3">
      <c r="A21" s="45" t="s">
        <v>19</v>
      </c>
      <c r="B21" s="61">
        <f t="shared" si="0"/>
        <v>0</v>
      </c>
      <c r="C21" s="140"/>
      <c r="D21" s="138"/>
      <c r="E21" s="139"/>
      <c r="F21" s="140"/>
      <c r="G21" s="138"/>
      <c r="H21" s="111"/>
    </row>
    <row r="22" spans="1:8" ht="16.5" thickBot="1" x14ac:dyDescent="0.3">
      <c r="A22" s="45" t="s">
        <v>20</v>
      </c>
      <c r="B22" s="61">
        <f t="shared" si="0"/>
        <v>0</v>
      </c>
      <c r="C22" s="140"/>
      <c r="D22" s="138"/>
      <c r="E22" s="139"/>
      <c r="F22" s="140"/>
      <c r="G22" s="138"/>
      <c r="H22" s="111"/>
    </row>
    <row r="23" spans="1:8" ht="16.5" thickBot="1" x14ac:dyDescent="0.3">
      <c r="A23" s="45" t="s">
        <v>21</v>
      </c>
      <c r="B23" s="61">
        <f t="shared" si="0"/>
        <v>0</v>
      </c>
      <c r="C23" s="140"/>
      <c r="D23" s="138"/>
      <c r="E23" s="139"/>
      <c r="F23" s="140"/>
      <c r="G23" s="138"/>
      <c r="H23" s="111"/>
    </row>
    <row r="24" spans="1:8" ht="15.6" customHeight="1" thickBot="1" x14ac:dyDescent="0.3">
      <c r="A24" s="45" t="s">
        <v>22</v>
      </c>
      <c r="B24" s="61">
        <f t="shared" si="0"/>
        <v>0</v>
      </c>
      <c r="C24" s="140"/>
      <c r="D24" s="138"/>
      <c r="E24" s="139"/>
      <c r="F24" s="140"/>
      <c r="G24" s="138"/>
      <c r="H24" s="111"/>
    </row>
    <row r="25" spans="1:8" ht="15.6" customHeight="1" thickBot="1" x14ac:dyDescent="0.3">
      <c r="A25" s="45" t="s">
        <v>23</v>
      </c>
      <c r="B25" s="61">
        <f t="shared" si="0"/>
        <v>30</v>
      </c>
      <c r="C25" s="140"/>
      <c r="D25" s="138"/>
      <c r="E25" s="139">
        <v>30</v>
      </c>
      <c r="F25" s="140"/>
      <c r="G25" s="138"/>
      <c r="H25" s="111"/>
    </row>
    <row r="26" spans="1:8" ht="15.6" customHeight="1" thickBot="1" x14ac:dyDescent="0.3">
      <c r="A26" s="45" t="s">
        <v>24</v>
      </c>
      <c r="B26" s="61">
        <f t="shared" si="0"/>
        <v>0</v>
      </c>
      <c r="C26" s="140"/>
      <c r="D26" s="138"/>
      <c r="E26" s="139"/>
      <c r="F26" s="140"/>
      <c r="G26" s="138"/>
      <c r="H26" s="111"/>
    </row>
    <row r="27" spans="1:8" ht="15.6" customHeight="1" thickBot="1" x14ac:dyDescent="0.3">
      <c r="A27" s="45" t="s">
        <v>25</v>
      </c>
      <c r="B27" s="61">
        <f t="shared" si="0"/>
        <v>0</v>
      </c>
      <c r="C27" s="140"/>
      <c r="D27" s="138"/>
      <c r="E27" s="139"/>
      <c r="F27" s="140"/>
      <c r="G27" s="138"/>
      <c r="H27" s="111"/>
    </row>
    <row r="28" spans="1:8" ht="15.6" customHeight="1" thickBot="1" x14ac:dyDescent="0.3">
      <c r="A28" s="45" t="s">
        <v>26</v>
      </c>
      <c r="B28" s="61">
        <f t="shared" si="0"/>
        <v>0</v>
      </c>
      <c r="C28" s="140"/>
      <c r="D28" s="138"/>
      <c r="E28" s="139"/>
      <c r="F28" s="140"/>
      <c r="G28" s="138"/>
      <c r="H28" s="111"/>
    </row>
    <row r="29" spans="1:8" ht="15.6" customHeight="1" thickBot="1" x14ac:dyDescent="0.3">
      <c r="A29" s="45" t="s">
        <v>27</v>
      </c>
      <c r="B29" s="61">
        <f t="shared" si="0"/>
        <v>0</v>
      </c>
      <c r="C29" s="140"/>
      <c r="D29" s="138"/>
      <c r="E29" s="139"/>
      <c r="F29" s="140"/>
      <c r="G29" s="138"/>
      <c r="H29" s="111"/>
    </row>
    <row r="30" spans="1:8" ht="15.6" customHeight="1" thickBot="1" x14ac:dyDescent="0.3">
      <c r="A30" s="45" t="s">
        <v>28</v>
      </c>
      <c r="B30" s="61">
        <f t="shared" si="0"/>
        <v>0</v>
      </c>
      <c r="C30" s="140"/>
      <c r="D30" s="138"/>
      <c r="E30" s="139"/>
      <c r="F30" s="140"/>
      <c r="G30" s="138"/>
      <c r="H30" s="111"/>
    </row>
    <row r="31" spans="1:8" ht="15.6" customHeight="1" thickBot="1" x14ac:dyDescent="0.3">
      <c r="A31" s="45" t="s">
        <v>29</v>
      </c>
      <c r="B31" s="61">
        <f t="shared" si="0"/>
        <v>0</v>
      </c>
      <c r="C31" s="140"/>
      <c r="D31" s="138"/>
      <c r="E31" s="139"/>
      <c r="F31" s="140"/>
      <c r="G31" s="138"/>
      <c r="H31" s="111"/>
    </row>
    <row r="32" spans="1:8" ht="17.45" customHeight="1" thickBot="1" x14ac:dyDescent="0.3">
      <c r="A32" s="45" t="s">
        <v>30</v>
      </c>
      <c r="B32" s="61">
        <f t="shared" si="0"/>
        <v>0</v>
      </c>
      <c r="C32" s="140"/>
      <c r="D32" s="138"/>
      <c r="E32" s="139"/>
      <c r="F32" s="140"/>
      <c r="G32" s="138"/>
      <c r="H32" s="111"/>
    </row>
    <row r="33" spans="1:8" ht="16.5" thickBot="1" x14ac:dyDescent="0.3">
      <c r="A33" s="45" t="s">
        <v>31</v>
      </c>
      <c r="B33" s="61">
        <f t="shared" si="0"/>
        <v>0</v>
      </c>
      <c r="C33" s="140"/>
      <c r="D33" s="138"/>
      <c r="E33" s="139"/>
      <c r="F33" s="140"/>
      <c r="G33" s="138"/>
      <c r="H33" s="111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40"/>
      <c r="D34" s="138"/>
      <c r="E34" s="139"/>
      <c r="F34" s="140"/>
      <c r="G34" s="138"/>
      <c r="H34" s="111"/>
    </row>
    <row r="35" spans="1:8" ht="15.6" customHeight="1" thickBot="1" x14ac:dyDescent="0.3">
      <c r="A35" s="45" t="s">
        <v>33</v>
      </c>
      <c r="B35" s="61">
        <f t="shared" si="0"/>
        <v>0</v>
      </c>
      <c r="C35" s="140"/>
      <c r="D35" s="138"/>
      <c r="E35" s="139"/>
      <c r="F35" s="140"/>
      <c r="G35" s="138"/>
      <c r="H35" s="107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350</v>
      </c>
      <c r="C36" s="140"/>
      <c r="D36" s="138"/>
      <c r="E36" s="139">
        <v>350</v>
      </c>
      <c r="F36" s="140">
        <v>100</v>
      </c>
      <c r="G36" s="138">
        <v>450</v>
      </c>
      <c r="H36" s="106"/>
    </row>
    <row r="37" spans="1:8" ht="16.5" thickBot="1" x14ac:dyDescent="0.3">
      <c r="A37" s="45" t="s">
        <v>35</v>
      </c>
      <c r="B37" s="61">
        <f t="shared" si="0"/>
        <v>0</v>
      </c>
      <c r="C37" s="140"/>
      <c r="D37" s="138"/>
      <c r="E37" s="139"/>
      <c r="F37" s="140"/>
      <c r="G37" s="138"/>
      <c r="H37" s="111"/>
    </row>
    <row r="38" spans="1:8" ht="15.6" customHeight="1" thickBot="1" x14ac:dyDescent="0.3">
      <c r="A38" s="45" t="s">
        <v>36</v>
      </c>
      <c r="B38" s="61">
        <f t="shared" si="0"/>
        <v>395</v>
      </c>
      <c r="C38" s="140"/>
      <c r="D38" s="138"/>
      <c r="E38" s="139">
        <v>395</v>
      </c>
      <c r="F38" s="140">
        <v>100</v>
      </c>
      <c r="G38" s="138">
        <v>175</v>
      </c>
      <c r="H38" s="111"/>
    </row>
    <row r="39" spans="1:8" ht="15.6" customHeight="1" thickBot="1" x14ac:dyDescent="0.3">
      <c r="A39" s="45" t="s">
        <v>37</v>
      </c>
      <c r="B39" s="61">
        <f t="shared" si="0"/>
        <v>0</v>
      </c>
      <c r="C39" s="140"/>
      <c r="D39" s="138"/>
      <c r="E39" s="139"/>
      <c r="F39" s="140"/>
      <c r="G39" s="138"/>
      <c r="H39" s="111"/>
    </row>
    <row r="40" spans="1:8" ht="15.6" customHeight="1" thickBot="1" x14ac:dyDescent="0.3">
      <c r="A40" s="45" t="s">
        <v>38</v>
      </c>
      <c r="B40" s="61">
        <f t="shared" si="0"/>
        <v>2081</v>
      </c>
      <c r="C40" s="140">
        <v>815</v>
      </c>
      <c r="D40" s="138">
        <v>12</v>
      </c>
      <c r="E40" s="139">
        <v>1254</v>
      </c>
      <c r="F40" s="140">
        <v>325</v>
      </c>
      <c r="G40" s="138">
        <v>419</v>
      </c>
      <c r="H40" s="111"/>
    </row>
    <row r="41" spans="1:8" ht="15.6" customHeight="1" thickBot="1" x14ac:dyDescent="0.3">
      <c r="A41" s="45" t="s">
        <v>39</v>
      </c>
      <c r="B41" s="61">
        <f t="shared" si="0"/>
        <v>0</v>
      </c>
      <c r="C41" s="140"/>
      <c r="D41" s="138"/>
      <c r="E41" s="139"/>
      <c r="F41" s="140"/>
      <c r="G41" s="138"/>
      <c r="H41" s="111"/>
    </row>
    <row r="42" spans="1:8" ht="15.6" customHeight="1" thickBot="1" x14ac:dyDescent="0.3">
      <c r="A42" s="45" t="s">
        <v>40</v>
      </c>
      <c r="B42" s="61">
        <f t="shared" si="0"/>
        <v>0</v>
      </c>
      <c r="C42" s="140"/>
      <c r="D42" s="138"/>
      <c r="E42" s="139"/>
      <c r="F42" s="140"/>
      <c r="G42" s="138"/>
      <c r="H42" s="111"/>
    </row>
    <row r="43" spans="1:8" ht="15" customHeight="1" thickBot="1" x14ac:dyDescent="0.3">
      <c r="A43" s="45" t="s">
        <v>41</v>
      </c>
      <c r="B43" s="61">
        <f t="shared" si="0"/>
        <v>0</v>
      </c>
      <c r="C43" s="140"/>
      <c r="D43" s="138"/>
      <c r="E43" s="139"/>
      <c r="F43" s="140"/>
      <c r="G43" s="138"/>
      <c r="H43" s="111"/>
    </row>
    <row r="44" spans="1:8" ht="30.6" customHeight="1" thickBot="1" x14ac:dyDescent="0.3">
      <c r="A44" s="45" t="s">
        <v>71</v>
      </c>
      <c r="B44" s="61">
        <f t="shared" si="0"/>
        <v>0</v>
      </c>
      <c r="C44" s="140"/>
      <c r="D44" s="138"/>
      <c r="E44" s="139"/>
      <c r="F44" s="140"/>
      <c r="G44" s="138"/>
      <c r="H44" s="111"/>
    </row>
    <row r="45" spans="1:8" ht="15.6" customHeight="1" thickBot="1" x14ac:dyDescent="0.3">
      <c r="A45" s="45" t="s">
        <v>42</v>
      </c>
      <c r="B45" s="61">
        <f t="shared" si="0"/>
        <v>0</v>
      </c>
      <c r="C45" s="140"/>
      <c r="D45" s="138"/>
      <c r="E45" s="139"/>
      <c r="F45" s="140"/>
      <c r="G45" s="138"/>
      <c r="H45" s="111"/>
    </row>
    <row r="46" spans="1:8" ht="15.6" customHeight="1" thickBot="1" x14ac:dyDescent="0.3">
      <c r="A46" s="45" t="s">
        <v>43</v>
      </c>
      <c r="B46" s="61">
        <f t="shared" si="0"/>
        <v>0</v>
      </c>
      <c r="C46" s="141"/>
      <c r="D46" s="142"/>
      <c r="E46" s="139"/>
      <c r="F46" s="141"/>
      <c r="G46" s="142"/>
      <c r="H46" s="111"/>
    </row>
    <row r="47" spans="1:8" s="5" customFormat="1" ht="16.5" thickBot="1" x14ac:dyDescent="0.3">
      <c r="A47" s="45" t="s">
        <v>44</v>
      </c>
      <c r="B47" s="61">
        <f t="shared" si="0"/>
        <v>0</v>
      </c>
      <c r="C47" s="141"/>
      <c r="D47" s="142"/>
      <c r="E47" s="139"/>
      <c r="F47" s="141"/>
      <c r="G47" s="142"/>
      <c r="H47" s="111"/>
    </row>
    <row r="48" spans="1:8" ht="16.5" thickBot="1" x14ac:dyDescent="0.3">
      <c r="A48" s="45" t="s">
        <v>45</v>
      </c>
      <c r="B48" s="61">
        <f t="shared" si="0"/>
        <v>0</v>
      </c>
      <c r="C48" s="140"/>
      <c r="D48" s="138"/>
      <c r="E48" s="139"/>
      <c r="F48" s="140"/>
      <c r="G48" s="138"/>
      <c r="H48" s="111"/>
    </row>
    <row r="49" spans="1:8" ht="16.5" thickBot="1" x14ac:dyDescent="0.3">
      <c r="A49" s="45" t="s">
        <v>46</v>
      </c>
      <c r="B49" s="61">
        <f t="shared" si="0"/>
        <v>0</v>
      </c>
      <c r="C49" s="140"/>
      <c r="D49" s="138"/>
      <c r="E49" s="139"/>
      <c r="F49" s="140"/>
      <c r="G49" s="138"/>
      <c r="H49" s="111"/>
    </row>
    <row r="50" spans="1:8" ht="17.45" customHeight="1" thickBot="1" x14ac:dyDescent="0.3">
      <c r="A50" s="45" t="s">
        <v>47</v>
      </c>
      <c r="B50" s="61">
        <f t="shared" si="0"/>
        <v>0</v>
      </c>
      <c r="C50" s="140"/>
      <c r="D50" s="138"/>
      <c r="E50" s="139"/>
      <c r="F50" s="140"/>
      <c r="G50" s="138"/>
      <c r="H50" s="111"/>
    </row>
    <row r="51" spans="1:8" ht="15" customHeight="1" thickBot="1" x14ac:dyDescent="0.3">
      <c r="A51" s="45" t="s">
        <v>48</v>
      </c>
      <c r="B51" s="61">
        <f t="shared" si="0"/>
        <v>0</v>
      </c>
      <c r="C51" s="140"/>
      <c r="D51" s="138"/>
      <c r="E51" s="139"/>
      <c r="F51" s="140"/>
      <c r="G51" s="138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12</v>
      </c>
      <c r="C52" s="143"/>
      <c r="D52" s="144"/>
      <c r="E52" s="139">
        <v>12</v>
      </c>
      <c r="F52" s="143"/>
      <c r="G52" s="144"/>
      <c r="H52" s="125">
        <f t="shared" si="1"/>
        <v>48</v>
      </c>
    </row>
    <row r="53" spans="1:8" ht="16.5" thickBot="1" x14ac:dyDescent="0.3">
      <c r="A53" s="45" t="s">
        <v>50</v>
      </c>
      <c r="B53" s="61">
        <f t="shared" si="0"/>
        <v>0</v>
      </c>
      <c r="C53" s="143"/>
      <c r="D53" s="144"/>
      <c r="E53" s="139"/>
      <c r="F53" s="143"/>
      <c r="G53" s="144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43"/>
      <c r="D54" s="144"/>
      <c r="E54" s="139"/>
      <c r="F54" s="143"/>
      <c r="G54" s="144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43"/>
      <c r="D55" s="144"/>
      <c r="E55" s="139"/>
      <c r="F55" s="143"/>
      <c r="G55" s="144"/>
      <c r="H55" s="111"/>
    </row>
    <row r="56" spans="1:8" ht="16.5" thickBot="1" x14ac:dyDescent="0.3">
      <c r="A56" s="45" t="s">
        <v>53</v>
      </c>
      <c r="B56" s="61">
        <f t="shared" si="0"/>
        <v>0</v>
      </c>
      <c r="C56" s="143"/>
      <c r="D56" s="144"/>
      <c r="E56" s="139"/>
      <c r="F56" s="143"/>
      <c r="G56" s="144"/>
      <c r="H56" s="111"/>
    </row>
    <row r="57" spans="1:8" ht="16.5" thickBot="1" x14ac:dyDescent="0.3">
      <c r="A57" s="45" t="s">
        <v>54</v>
      </c>
      <c r="B57" s="61">
        <f t="shared" si="0"/>
        <v>7958</v>
      </c>
      <c r="C57" s="143">
        <v>30</v>
      </c>
      <c r="D57" s="144">
        <v>1154</v>
      </c>
      <c r="E57" s="139">
        <v>6774</v>
      </c>
      <c r="F57" s="143">
        <v>1150</v>
      </c>
      <c r="G57" s="144">
        <v>1710</v>
      </c>
      <c r="H57" s="111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43"/>
      <c r="D58" s="144"/>
      <c r="E58" s="139"/>
      <c r="F58" s="143"/>
      <c r="G58" s="144"/>
      <c r="H58" s="111"/>
    </row>
    <row r="59" spans="1:8" ht="16.5" thickBot="1" x14ac:dyDescent="0.3">
      <c r="A59" s="45" t="s">
        <v>56</v>
      </c>
      <c r="B59" s="61">
        <f t="shared" si="0"/>
        <v>0</v>
      </c>
      <c r="C59" s="143"/>
      <c r="D59" s="144"/>
      <c r="E59" s="139"/>
      <c r="F59" s="143"/>
      <c r="G59" s="144"/>
      <c r="H59" s="111"/>
    </row>
    <row r="60" spans="1:8" ht="15.6" customHeight="1" thickBot="1" x14ac:dyDescent="0.3">
      <c r="A60" s="45" t="s">
        <v>57</v>
      </c>
      <c r="B60" s="61">
        <f t="shared" si="0"/>
        <v>0</v>
      </c>
      <c r="C60" s="143"/>
      <c r="D60" s="144"/>
      <c r="E60" s="139"/>
      <c r="F60" s="143"/>
      <c r="G60" s="144"/>
      <c r="H60" s="111"/>
    </row>
    <row r="61" spans="1:8" ht="29.45" customHeight="1" thickBot="1" x14ac:dyDescent="0.3">
      <c r="A61" s="45" t="s">
        <v>58</v>
      </c>
      <c r="B61" s="61">
        <f t="shared" si="0"/>
        <v>0</v>
      </c>
      <c r="C61" s="143"/>
      <c r="D61" s="144"/>
      <c r="E61" s="139"/>
      <c r="F61" s="143"/>
      <c r="G61" s="144"/>
      <c r="H61" s="111"/>
    </row>
    <row r="62" spans="1:8" ht="16.5" thickBot="1" x14ac:dyDescent="0.3">
      <c r="A62" s="45" t="s">
        <v>59</v>
      </c>
      <c r="B62" s="61">
        <f t="shared" si="0"/>
        <v>0</v>
      </c>
      <c r="C62" s="143"/>
      <c r="D62" s="144"/>
      <c r="E62" s="139"/>
      <c r="F62" s="143"/>
      <c r="G62" s="144"/>
      <c r="H62" s="111"/>
    </row>
    <row r="63" spans="1:8" ht="15.6" customHeight="1" thickBot="1" x14ac:dyDescent="0.3">
      <c r="A63" s="45" t="s">
        <v>60</v>
      </c>
      <c r="B63" s="61">
        <f t="shared" si="0"/>
        <v>524</v>
      </c>
      <c r="C63" s="143"/>
      <c r="D63" s="145"/>
      <c r="E63" s="139">
        <v>524</v>
      </c>
      <c r="F63" s="143">
        <v>45</v>
      </c>
      <c r="G63" s="145">
        <v>530</v>
      </c>
      <c r="H63" s="111"/>
    </row>
    <row r="64" spans="1:8" ht="16.5" thickBot="1" x14ac:dyDescent="0.3">
      <c r="A64" s="45" t="s">
        <v>61</v>
      </c>
      <c r="B64" s="61">
        <f t="shared" si="0"/>
        <v>0</v>
      </c>
      <c r="C64" s="143"/>
      <c r="D64" s="144"/>
      <c r="E64" s="139"/>
      <c r="F64" s="143"/>
      <c r="G64" s="144"/>
      <c r="H64" s="111"/>
    </row>
    <row r="65" spans="1:8" ht="16.5" thickBot="1" x14ac:dyDescent="0.3">
      <c r="A65" s="45" t="s">
        <v>62</v>
      </c>
      <c r="B65" s="61">
        <f t="shared" si="0"/>
        <v>0</v>
      </c>
      <c r="C65" s="143"/>
      <c r="D65" s="144"/>
      <c r="E65" s="139"/>
      <c r="F65" s="143"/>
      <c r="G65" s="144"/>
      <c r="H65" s="111"/>
    </row>
    <row r="66" spans="1:8" ht="16.5" thickBot="1" x14ac:dyDescent="0.3">
      <c r="A66" s="45" t="s">
        <v>63</v>
      </c>
      <c r="B66" s="61">
        <f t="shared" si="0"/>
        <v>0</v>
      </c>
      <c r="C66" s="143"/>
      <c r="D66" s="144"/>
      <c r="E66" s="139"/>
      <c r="F66" s="143"/>
      <c r="G66" s="144">
        <v>3450</v>
      </c>
      <c r="H66" s="125">
        <f>ROUND(((B66+F66)*4)+G66*9.4,2)</f>
        <v>32430</v>
      </c>
    </row>
    <row r="67" spans="1:8" ht="16.5" thickBot="1" x14ac:dyDescent="0.3">
      <c r="A67" s="45" t="s">
        <v>64</v>
      </c>
      <c r="B67" s="61">
        <f t="shared" si="0"/>
        <v>2450</v>
      </c>
      <c r="C67" s="143"/>
      <c r="D67" s="144"/>
      <c r="E67" s="139">
        <v>2450</v>
      </c>
      <c r="F67" s="143">
        <v>1520</v>
      </c>
      <c r="G67" s="144">
        <v>1590</v>
      </c>
      <c r="H67" s="111"/>
    </row>
    <row r="68" spans="1:8" ht="16.5" thickBot="1" x14ac:dyDescent="0.3">
      <c r="A68" s="46" t="s">
        <v>65</v>
      </c>
      <c r="B68" s="61">
        <f t="shared" si="0"/>
        <v>0</v>
      </c>
      <c r="C68" s="146"/>
      <c r="D68" s="147"/>
      <c r="E68" s="139"/>
      <c r="F68" s="146"/>
      <c r="G68" s="147"/>
      <c r="H68" s="111"/>
    </row>
    <row r="69" spans="1:8" ht="16.5" thickBot="1" x14ac:dyDescent="0.3">
      <c r="A69" s="48" t="s">
        <v>66</v>
      </c>
      <c r="B69" s="60">
        <f>SUM(B6:B68)</f>
        <v>14574</v>
      </c>
      <c r="C69" s="60">
        <f t="shared" ref="C69:H69" si="2">SUM(C6:C68)</f>
        <v>845</v>
      </c>
      <c r="D69" s="60">
        <f t="shared" si="2"/>
        <v>1166</v>
      </c>
      <c r="E69" s="60">
        <f t="shared" si="2"/>
        <v>12563</v>
      </c>
      <c r="F69" s="60">
        <f t="shared" si="2"/>
        <v>3440</v>
      </c>
      <c r="G69" s="60">
        <f t="shared" si="2"/>
        <v>10254</v>
      </c>
      <c r="H69" s="60">
        <f t="shared" si="2"/>
        <v>32478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5"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9.28515625" style="5" customWidth="1"/>
    <col min="3" max="3" width="23.85546875" style="5" customWidth="1"/>
    <col min="4" max="4" width="19.28515625" style="5" customWidth="1"/>
    <col min="5" max="5" width="25" style="5" customWidth="1"/>
    <col min="6" max="6" width="11.85546875" style="2" customWidth="1"/>
    <col min="7" max="7" width="13" style="2" customWidth="1"/>
    <col min="8" max="8" width="12.42578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82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3.7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1500</v>
      </c>
      <c r="C6" s="127"/>
      <c r="D6" s="133"/>
      <c r="E6" s="126">
        <v>1500</v>
      </c>
      <c r="F6" s="127"/>
      <c r="G6" s="133">
        <v>660</v>
      </c>
      <c r="H6" s="130"/>
    </row>
    <row r="7" spans="1:8" ht="16.5" thickBot="1" x14ac:dyDescent="0.3">
      <c r="A7" s="45" t="s">
        <v>5</v>
      </c>
      <c r="B7" s="61">
        <f t="shared" ref="B7:B68" si="0">C7+D7+E7</f>
        <v>0</v>
      </c>
      <c r="C7" s="116"/>
      <c r="D7" s="114"/>
      <c r="E7" s="115"/>
      <c r="F7" s="116"/>
      <c r="G7" s="114"/>
      <c r="H7" s="129"/>
    </row>
    <row r="8" spans="1:8" ht="16.5" thickBot="1" x14ac:dyDescent="0.3">
      <c r="A8" s="45" t="s">
        <v>6</v>
      </c>
      <c r="B8" s="61">
        <f t="shared" si="0"/>
        <v>0</v>
      </c>
      <c r="C8" s="116"/>
      <c r="D8" s="114"/>
      <c r="E8" s="115"/>
      <c r="F8" s="116"/>
      <c r="G8" s="114"/>
      <c r="H8" s="129"/>
    </row>
    <row r="9" spans="1:8" ht="16.5" thickBot="1" x14ac:dyDescent="0.3">
      <c r="A9" s="45" t="s">
        <v>7</v>
      </c>
      <c r="B9" s="61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61">
        <f t="shared" si="0"/>
        <v>0</v>
      </c>
      <c r="C10" s="116"/>
      <c r="D10" s="114"/>
      <c r="E10" s="115"/>
      <c r="F10" s="116"/>
      <c r="G10" s="114"/>
      <c r="H10" s="129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16"/>
      <c r="D12" s="114"/>
      <c r="E12" s="115"/>
      <c r="F12" s="116"/>
      <c r="G12" s="114"/>
      <c r="H12" s="129"/>
    </row>
    <row r="13" spans="1:8" ht="14.45" customHeight="1" thickBot="1" x14ac:dyDescent="0.3">
      <c r="A13" s="45" t="s">
        <v>11</v>
      </c>
      <c r="B13" s="61">
        <f t="shared" si="0"/>
        <v>0</v>
      </c>
      <c r="C13" s="116"/>
      <c r="D13" s="114"/>
      <c r="E13" s="115"/>
      <c r="F13" s="116"/>
      <c r="G13" s="114"/>
      <c r="H13" s="129"/>
    </row>
    <row r="14" spans="1:8" ht="16.5" thickBot="1" x14ac:dyDescent="0.3">
      <c r="A14" s="45" t="s">
        <v>12</v>
      </c>
      <c r="B14" s="61">
        <f t="shared" si="0"/>
        <v>0</v>
      </c>
      <c r="C14" s="116"/>
      <c r="D14" s="114"/>
      <c r="E14" s="115"/>
      <c r="F14" s="116"/>
      <c r="G14" s="114"/>
      <c r="H14" s="129"/>
    </row>
    <row r="15" spans="1:8" ht="16.5" thickBot="1" x14ac:dyDescent="0.3">
      <c r="A15" s="45" t="s">
        <v>13</v>
      </c>
      <c r="B15" s="61">
        <f t="shared" si="0"/>
        <v>300</v>
      </c>
      <c r="C15" s="116"/>
      <c r="D15" s="114"/>
      <c r="E15" s="115">
        <v>300</v>
      </c>
      <c r="F15" s="116"/>
      <c r="G15" s="114">
        <v>360</v>
      </c>
      <c r="H15" s="129"/>
    </row>
    <row r="16" spans="1:8" ht="16.5" thickBot="1" x14ac:dyDescent="0.3">
      <c r="A16" s="45" t="s">
        <v>14</v>
      </c>
      <c r="B16" s="61">
        <f t="shared" si="0"/>
        <v>0</v>
      </c>
      <c r="C16" s="116"/>
      <c r="D16" s="114"/>
      <c r="E16" s="115"/>
      <c r="F16" s="116"/>
      <c r="G16" s="114"/>
      <c r="H16" s="129"/>
    </row>
    <row r="17" spans="1:8" ht="16.5" thickBot="1" x14ac:dyDescent="0.3">
      <c r="A17" s="45" t="s">
        <v>15</v>
      </c>
      <c r="B17" s="61">
        <f t="shared" si="0"/>
        <v>0</v>
      </c>
      <c r="C17" s="116"/>
      <c r="D17" s="114"/>
      <c r="E17" s="115"/>
      <c r="F17" s="116"/>
      <c r="G17" s="114"/>
      <c r="H17" s="129"/>
    </row>
    <row r="18" spans="1:8" ht="16.5" thickBot="1" x14ac:dyDescent="0.3">
      <c r="A18" s="45" t="s">
        <v>16</v>
      </c>
      <c r="B18" s="61">
        <f t="shared" si="0"/>
        <v>0</v>
      </c>
      <c r="C18" s="116"/>
      <c r="D18" s="114"/>
      <c r="E18" s="115"/>
      <c r="F18" s="116"/>
      <c r="G18" s="114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16"/>
      <c r="D19" s="114"/>
      <c r="E19" s="115"/>
      <c r="F19" s="116"/>
      <c r="G19" s="114"/>
      <c r="H19" s="129"/>
    </row>
    <row r="20" spans="1:8" ht="16.5" thickBot="1" x14ac:dyDescent="0.3">
      <c r="A20" s="45" t="s">
        <v>18</v>
      </c>
      <c r="B20" s="61">
        <f t="shared" si="0"/>
        <v>500</v>
      </c>
      <c r="C20" s="116"/>
      <c r="D20" s="114"/>
      <c r="E20" s="115">
        <v>500</v>
      </c>
      <c r="F20" s="116"/>
      <c r="G20" s="114">
        <v>1200</v>
      </c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16"/>
      <c r="D21" s="114"/>
      <c r="E21" s="115"/>
      <c r="F21" s="116"/>
      <c r="G21" s="114"/>
      <c r="H21" s="129"/>
    </row>
    <row r="22" spans="1:8" ht="16.5" thickBot="1" x14ac:dyDescent="0.3">
      <c r="A22" s="45" t="s">
        <v>20</v>
      </c>
      <c r="B22" s="61">
        <f t="shared" si="0"/>
        <v>0</v>
      </c>
      <c r="C22" s="116"/>
      <c r="D22" s="114"/>
      <c r="E22" s="115"/>
      <c r="F22" s="116"/>
      <c r="G22" s="114"/>
      <c r="H22" s="129"/>
    </row>
    <row r="23" spans="1:8" ht="16.5" thickBot="1" x14ac:dyDescent="0.3">
      <c r="A23" s="45" t="s">
        <v>21</v>
      </c>
      <c r="B23" s="61">
        <f t="shared" si="0"/>
        <v>0</v>
      </c>
      <c r="C23" s="116"/>
      <c r="D23" s="114"/>
      <c r="E23" s="115"/>
      <c r="F23" s="116"/>
      <c r="G23" s="114"/>
      <c r="H23" s="129"/>
    </row>
    <row r="24" spans="1:8" ht="15.6" customHeight="1" thickBot="1" x14ac:dyDescent="0.3">
      <c r="A24" s="45" t="s">
        <v>22</v>
      </c>
      <c r="B24" s="61">
        <f t="shared" si="0"/>
        <v>1560</v>
      </c>
      <c r="C24" s="116">
        <v>355</v>
      </c>
      <c r="D24" s="114">
        <v>263</v>
      </c>
      <c r="E24" s="115">
        <v>942</v>
      </c>
      <c r="F24" s="116">
        <v>219</v>
      </c>
      <c r="G24" s="114">
        <v>1440</v>
      </c>
      <c r="H24" s="129"/>
    </row>
    <row r="25" spans="1:8" ht="15.6" customHeight="1" thickBot="1" x14ac:dyDescent="0.3">
      <c r="A25" s="45" t="s">
        <v>23</v>
      </c>
      <c r="B25" s="61">
        <f t="shared" si="0"/>
        <v>0</v>
      </c>
      <c r="C25" s="116"/>
      <c r="D25" s="114"/>
      <c r="E25" s="115"/>
      <c r="F25" s="116"/>
      <c r="G25" s="114"/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16"/>
      <c r="D26" s="114"/>
      <c r="E26" s="115"/>
      <c r="F26" s="116"/>
      <c r="G26" s="114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16"/>
      <c r="D27" s="114"/>
      <c r="E27" s="115"/>
      <c r="F27" s="116"/>
      <c r="G27" s="114"/>
      <c r="H27" s="129"/>
    </row>
    <row r="28" spans="1:8" ht="15.6" customHeight="1" thickBot="1" x14ac:dyDescent="0.3">
      <c r="A28" s="45" t="s">
        <v>26</v>
      </c>
      <c r="B28" s="61">
        <f t="shared" si="0"/>
        <v>0</v>
      </c>
      <c r="C28" s="116"/>
      <c r="D28" s="114"/>
      <c r="E28" s="115"/>
      <c r="F28" s="116"/>
      <c r="G28" s="114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16"/>
      <c r="D29" s="114"/>
      <c r="E29" s="115"/>
      <c r="F29" s="116"/>
      <c r="G29" s="114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16"/>
      <c r="D31" s="114"/>
      <c r="E31" s="115"/>
      <c r="F31" s="116"/>
      <c r="G31" s="114"/>
      <c r="H31" s="129"/>
    </row>
    <row r="32" spans="1:8" ht="17.45" customHeight="1" thickBot="1" x14ac:dyDescent="0.3">
      <c r="A32" s="45" t="s">
        <v>30</v>
      </c>
      <c r="B32" s="61">
        <f t="shared" si="0"/>
        <v>0</v>
      </c>
      <c r="C32" s="116"/>
      <c r="D32" s="114"/>
      <c r="E32" s="115"/>
      <c r="F32" s="116"/>
      <c r="G32" s="114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250</v>
      </c>
      <c r="C36" s="116"/>
      <c r="D36" s="114"/>
      <c r="E36" s="115">
        <v>250</v>
      </c>
      <c r="F36" s="116"/>
      <c r="G36" s="114">
        <v>800</v>
      </c>
      <c r="H36" s="124"/>
    </row>
    <row r="37" spans="1:8" ht="16.5" thickBot="1" x14ac:dyDescent="0.3">
      <c r="A37" s="45" t="s">
        <v>35</v>
      </c>
      <c r="B37" s="61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thickBot="1" x14ac:dyDescent="0.3">
      <c r="A38" s="45" t="s">
        <v>36</v>
      </c>
      <c r="B38" s="61">
        <f t="shared" si="0"/>
        <v>1328</v>
      </c>
      <c r="C38" s="116"/>
      <c r="D38" s="114"/>
      <c r="E38" s="115">
        <v>1328</v>
      </c>
      <c r="F38" s="116">
        <v>110</v>
      </c>
      <c r="G38" s="114">
        <v>420</v>
      </c>
      <c r="H38" s="129"/>
    </row>
    <row r="39" spans="1:8" ht="15.6" customHeight="1" thickBot="1" x14ac:dyDescent="0.3">
      <c r="A39" s="45" t="s">
        <v>37</v>
      </c>
      <c r="B39" s="61">
        <f t="shared" si="0"/>
        <v>0</v>
      </c>
      <c r="C39" s="116"/>
      <c r="D39" s="114"/>
      <c r="E39" s="115"/>
      <c r="F39" s="116"/>
      <c r="G39" s="114"/>
      <c r="H39" s="129"/>
    </row>
    <row r="40" spans="1:8" ht="15.6" customHeight="1" thickBot="1" x14ac:dyDescent="0.3">
      <c r="A40" s="45" t="s">
        <v>38</v>
      </c>
      <c r="B40" s="61">
        <f t="shared" si="0"/>
        <v>4250</v>
      </c>
      <c r="C40" s="116">
        <v>1459</v>
      </c>
      <c r="D40" s="114">
        <v>24</v>
      </c>
      <c r="E40" s="115">
        <v>2767</v>
      </c>
      <c r="F40" s="116">
        <v>920</v>
      </c>
      <c r="G40" s="114">
        <v>2100</v>
      </c>
      <c r="H40" s="129"/>
    </row>
    <row r="41" spans="1:8" ht="15.6" customHeight="1" thickBot="1" x14ac:dyDescent="0.3">
      <c r="A41" s="45" t="s">
        <v>39</v>
      </c>
      <c r="B41" s="61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71</v>
      </c>
      <c r="B44" s="61">
        <f t="shared" si="0"/>
        <v>0</v>
      </c>
      <c r="C44" s="116"/>
      <c r="D44" s="114"/>
      <c r="E44" s="115"/>
      <c r="F44" s="116"/>
      <c r="G44" s="114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4"/>
      <c r="E45" s="115"/>
      <c r="F45" s="116"/>
      <c r="G45" s="114"/>
      <c r="H45" s="129"/>
    </row>
    <row r="46" spans="1:8" ht="15.6" customHeight="1" thickBot="1" x14ac:dyDescent="0.3">
      <c r="A46" s="45" t="s">
        <v>43</v>
      </c>
      <c r="B46" s="61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16"/>
      <c r="D49" s="114"/>
      <c r="E49" s="115"/>
      <c r="F49" s="116"/>
      <c r="G49" s="114"/>
      <c r="H49" s="129"/>
    </row>
    <row r="50" spans="1:8" ht="17.45" customHeight="1" thickBot="1" x14ac:dyDescent="0.3">
      <c r="A50" s="45" t="s">
        <v>47</v>
      </c>
      <c r="B50" s="61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45" t="s">
        <v>48</v>
      </c>
      <c r="B51" s="61">
        <f t="shared" si="0"/>
        <v>3600</v>
      </c>
      <c r="C51" s="116"/>
      <c r="D51" s="114"/>
      <c r="E51" s="115">
        <v>3600</v>
      </c>
      <c r="F51" s="116">
        <v>211</v>
      </c>
      <c r="G51" s="114">
        <v>3100</v>
      </c>
      <c r="H51" s="125">
        <f t="shared" ref="H51:H54" si="1">ROUND(((B51+F51)*4)+G51*9.4,2)</f>
        <v>44384</v>
      </c>
    </row>
    <row r="52" spans="1:8" ht="16.5" thickBot="1" x14ac:dyDescent="0.3">
      <c r="A52" s="45" t="s">
        <v>49</v>
      </c>
      <c r="B52" s="61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45" t="s">
        <v>53</v>
      </c>
      <c r="B56" s="61">
        <f t="shared" si="0"/>
        <v>0</v>
      </c>
      <c r="C56" s="119"/>
      <c r="D56" s="120"/>
      <c r="E56" s="115"/>
      <c r="F56" s="119"/>
      <c r="G56" s="120"/>
      <c r="H56" s="129"/>
    </row>
    <row r="57" spans="1:8" ht="16.5" thickBot="1" x14ac:dyDescent="0.3">
      <c r="A57" s="45" t="s">
        <v>54</v>
      </c>
      <c r="B57" s="61">
        <f t="shared" si="0"/>
        <v>5453</v>
      </c>
      <c r="C57" s="119">
        <v>250</v>
      </c>
      <c r="D57" s="120">
        <v>1140</v>
      </c>
      <c r="E57" s="115">
        <v>4063</v>
      </c>
      <c r="F57" s="119">
        <v>820</v>
      </c>
      <c r="G57" s="120">
        <v>2100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61">
        <f t="shared" si="0"/>
        <v>0</v>
      </c>
      <c r="C60" s="119"/>
      <c r="D60" s="120"/>
      <c r="E60" s="115"/>
      <c r="F60" s="119"/>
      <c r="G60" s="120"/>
      <c r="H60" s="129"/>
    </row>
    <row r="61" spans="1:8" ht="29.45" customHeight="1" thickBot="1" x14ac:dyDescent="0.3">
      <c r="A61" s="45" t="s">
        <v>58</v>
      </c>
      <c r="B61" s="61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61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thickBot="1" x14ac:dyDescent="0.3">
      <c r="A63" s="45" t="s">
        <v>60</v>
      </c>
      <c r="B63" s="61">
        <f t="shared" si="0"/>
        <v>880</v>
      </c>
      <c r="C63" s="119"/>
      <c r="D63" s="121"/>
      <c r="E63" s="115">
        <v>880</v>
      </c>
      <c r="F63" s="119">
        <v>110</v>
      </c>
      <c r="G63" s="121">
        <v>1625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45" t="s">
        <v>62</v>
      </c>
      <c r="B65" s="61">
        <f t="shared" si="0"/>
        <v>0</v>
      </c>
      <c r="C65" s="119"/>
      <c r="D65" s="120"/>
      <c r="E65" s="115"/>
      <c r="F65" s="119"/>
      <c r="G65" s="120"/>
      <c r="H65" s="129"/>
    </row>
    <row r="66" spans="1:8" ht="16.5" thickBot="1" x14ac:dyDescent="0.3">
      <c r="A66" s="45" t="s">
        <v>63</v>
      </c>
      <c r="B66" s="61">
        <f t="shared" si="0"/>
        <v>0</v>
      </c>
      <c r="C66" s="119"/>
      <c r="D66" s="120"/>
      <c r="E66" s="115"/>
      <c r="F66" s="119"/>
      <c r="G66" s="120"/>
      <c r="H66" s="125">
        <f>ROUND(((B66+F66)*4)+G66*9.4,2)</f>
        <v>0</v>
      </c>
    </row>
    <row r="67" spans="1:8" ht="16.5" thickBot="1" x14ac:dyDescent="0.3">
      <c r="A67" s="45" t="s">
        <v>64</v>
      </c>
      <c r="B67" s="61">
        <f t="shared" si="0"/>
        <v>1200</v>
      </c>
      <c r="C67" s="119"/>
      <c r="D67" s="120"/>
      <c r="E67" s="115">
        <v>1200</v>
      </c>
      <c r="F67" s="119">
        <v>210</v>
      </c>
      <c r="G67" s="120">
        <v>2000</v>
      </c>
      <c r="H67" s="129"/>
    </row>
    <row r="68" spans="1:8" ht="16.5" thickBot="1" x14ac:dyDescent="0.3">
      <c r="A68" s="46" t="s">
        <v>65</v>
      </c>
      <c r="B68" s="61">
        <f t="shared" si="0"/>
        <v>0</v>
      </c>
      <c r="C68" s="122"/>
      <c r="D68" s="123"/>
      <c r="E68" s="115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20821</v>
      </c>
      <c r="C69" s="60">
        <f t="shared" ref="C69:H69" si="2">SUM(C6:C68)</f>
        <v>2064</v>
      </c>
      <c r="D69" s="60">
        <f t="shared" si="2"/>
        <v>1427</v>
      </c>
      <c r="E69" s="60">
        <f t="shared" si="2"/>
        <v>17330</v>
      </c>
      <c r="F69" s="60">
        <f t="shared" si="2"/>
        <v>2600</v>
      </c>
      <c r="G69" s="60">
        <f t="shared" si="2"/>
        <v>15805</v>
      </c>
      <c r="H69" s="60">
        <f t="shared" si="2"/>
        <v>44384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8"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18.28515625" style="5" customWidth="1"/>
    <col min="3" max="3" width="25.140625" style="5" customWidth="1"/>
    <col min="4" max="4" width="21.85546875" style="5" customWidth="1"/>
    <col min="5" max="5" width="9.28515625" style="5" customWidth="1"/>
    <col min="6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8" ht="24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83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8.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1440</v>
      </c>
      <c r="C6" s="127"/>
      <c r="D6" s="133"/>
      <c r="E6" s="126">
        <v>1440</v>
      </c>
      <c r="F6" s="127"/>
      <c r="G6" s="133">
        <v>1440</v>
      </c>
      <c r="H6" s="130"/>
    </row>
    <row r="7" spans="1:8" ht="16.5" thickBot="1" x14ac:dyDescent="0.3">
      <c r="A7" s="45" t="s">
        <v>5</v>
      </c>
      <c r="B7" s="61">
        <f t="shared" ref="B7:B68" si="0">C7+D7+E7</f>
        <v>0</v>
      </c>
      <c r="C7" s="116"/>
      <c r="D7" s="114"/>
      <c r="E7" s="115"/>
      <c r="F7" s="116"/>
      <c r="G7" s="114"/>
      <c r="H7" s="129"/>
    </row>
    <row r="8" spans="1:8" ht="16.5" thickBot="1" x14ac:dyDescent="0.3">
      <c r="A8" s="45" t="s">
        <v>6</v>
      </c>
      <c r="B8" s="61">
        <f t="shared" si="0"/>
        <v>0</v>
      </c>
      <c r="C8" s="116"/>
      <c r="D8" s="114"/>
      <c r="E8" s="115"/>
      <c r="F8" s="116"/>
      <c r="G8" s="114"/>
      <c r="H8" s="129"/>
    </row>
    <row r="9" spans="1:8" ht="16.5" thickBot="1" x14ac:dyDescent="0.3">
      <c r="A9" s="45" t="s">
        <v>7</v>
      </c>
      <c r="B9" s="61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61">
        <f t="shared" si="0"/>
        <v>0</v>
      </c>
      <c r="C10" s="116"/>
      <c r="D10" s="114"/>
      <c r="E10" s="115"/>
      <c r="F10" s="116"/>
      <c r="G10" s="114"/>
      <c r="H10" s="129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16"/>
      <c r="D12" s="114"/>
      <c r="E12" s="115"/>
      <c r="F12" s="116"/>
      <c r="G12" s="114"/>
      <c r="H12" s="129"/>
    </row>
    <row r="13" spans="1:8" ht="14.45" customHeight="1" thickBot="1" x14ac:dyDescent="0.3">
      <c r="A13" s="45" t="s">
        <v>11</v>
      </c>
      <c r="B13" s="61">
        <f t="shared" si="0"/>
        <v>0</v>
      </c>
      <c r="C13" s="116"/>
      <c r="D13" s="114"/>
      <c r="E13" s="115"/>
      <c r="F13" s="116"/>
      <c r="G13" s="114"/>
      <c r="H13" s="129"/>
    </row>
    <row r="14" spans="1:8" ht="16.5" thickBot="1" x14ac:dyDescent="0.3">
      <c r="A14" s="45" t="s">
        <v>12</v>
      </c>
      <c r="B14" s="61">
        <f t="shared" si="0"/>
        <v>0</v>
      </c>
      <c r="C14" s="116"/>
      <c r="D14" s="114"/>
      <c r="E14" s="115"/>
      <c r="F14" s="116"/>
      <c r="G14" s="114"/>
      <c r="H14" s="129"/>
    </row>
    <row r="15" spans="1:8" ht="16.5" thickBot="1" x14ac:dyDescent="0.3">
      <c r="A15" s="45" t="s">
        <v>13</v>
      </c>
      <c r="B15" s="61">
        <f t="shared" si="0"/>
        <v>360</v>
      </c>
      <c r="C15" s="116"/>
      <c r="D15" s="114"/>
      <c r="E15" s="115">
        <v>360</v>
      </c>
      <c r="F15" s="116"/>
      <c r="G15" s="114">
        <v>180</v>
      </c>
      <c r="H15" s="129"/>
    </row>
    <row r="16" spans="1:8" ht="16.5" thickBot="1" x14ac:dyDescent="0.3">
      <c r="A16" s="45" t="s">
        <v>14</v>
      </c>
      <c r="B16" s="61">
        <f t="shared" si="0"/>
        <v>0</v>
      </c>
      <c r="C16" s="116"/>
      <c r="D16" s="114"/>
      <c r="E16" s="115"/>
      <c r="F16" s="116"/>
      <c r="G16" s="114"/>
      <c r="H16" s="129"/>
    </row>
    <row r="17" spans="1:8" ht="16.5" thickBot="1" x14ac:dyDescent="0.3">
      <c r="A17" s="45" t="s">
        <v>15</v>
      </c>
      <c r="B17" s="61">
        <f t="shared" si="0"/>
        <v>0</v>
      </c>
      <c r="C17" s="116"/>
      <c r="D17" s="114"/>
      <c r="E17" s="115"/>
      <c r="F17" s="116"/>
      <c r="G17" s="114"/>
      <c r="H17" s="129"/>
    </row>
    <row r="18" spans="1:8" ht="16.5" thickBot="1" x14ac:dyDescent="0.3">
      <c r="A18" s="45" t="s">
        <v>16</v>
      </c>
      <c r="B18" s="61">
        <f t="shared" si="0"/>
        <v>0</v>
      </c>
      <c r="C18" s="116"/>
      <c r="D18" s="114"/>
      <c r="E18" s="115"/>
      <c r="F18" s="116"/>
      <c r="G18" s="114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16"/>
      <c r="D19" s="114"/>
      <c r="E19" s="115"/>
      <c r="F19" s="116"/>
      <c r="G19" s="114"/>
      <c r="H19" s="129"/>
    </row>
    <row r="20" spans="1:8" ht="16.5" thickBot="1" x14ac:dyDescent="0.3">
      <c r="A20" s="45" t="s">
        <v>18</v>
      </c>
      <c r="B20" s="61">
        <f t="shared" si="0"/>
        <v>0</v>
      </c>
      <c r="C20" s="116"/>
      <c r="D20" s="114"/>
      <c r="E20" s="115"/>
      <c r="F20" s="116"/>
      <c r="G20" s="114"/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16"/>
      <c r="D21" s="114"/>
      <c r="E21" s="115"/>
      <c r="F21" s="116"/>
      <c r="G21" s="114"/>
      <c r="H21" s="129"/>
    </row>
    <row r="22" spans="1:8" ht="16.5" thickBot="1" x14ac:dyDescent="0.3">
      <c r="A22" s="45" t="s">
        <v>20</v>
      </c>
      <c r="B22" s="61">
        <f t="shared" si="0"/>
        <v>0</v>
      </c>
      <c r="C22" s="116"/>
      <c r="D22" s="114"/>
      <c r="E22" s="115"/>
      <c r="F22" s="116"/>
      <c r="G22" s="114"/>
      <c r="H22" s="129"/>
    </row>
    <row r="23" spans="1:8" ht="16.5" thickBot="1" x14ac:dyDescent="0.3">
      <c r="A23" s="45" t="s">
        <v>21</v>
      </c>
      <c r="B23" s="61">
        <f t="shared" si="0"/>
        <v>0</v>
      </c>
      <c r="C23" s="116"/>
      <c r="D23" s="114"/>
      <c r="E23" s="115"/>
      <c r="F23" s="116"/>
      <c r="G23" s="114"/>
      <c r="H23" s="129"/>
    </row>
    <row r="24" spans="1:8" ht="15.6" customHeight="1" thickBot="1" x14ac:dyDescent="0.3">
      <c r="A24" s="45" t="s">
        <v>22</v>
      </c>
      <c r="B24" s="61">
        <f t="shared" si="0"/>
        <v>1200</v>
      </c>
      <c r="C24" s="116">
        <v>50</v>
      </c>
      <c r="D24" s="114">
        <v>200</v>
      </c>
      <c r="E24" s="115">
        <v>950</v>
      </c>
      <c r="F24" s="116">
        <v>480</v>
      </c>
      <c r="G24" s="114">
        <v>840</v>
      </c>
      <c r="H24" s="129"/>
    </row>
    <row r="25" spans="1:8" ht="15.6" customHeight="1" thickBot="1" x14ac:dyDescent="0.3">
      <c r="A25" s="45" t="s">
        <v>23</v>
      </c>
      <c r="B25" s="61">
        <f t="shared" si="0"/>
        <v>0</v>
      </c>
      <c r="C25" s="116"/>
      <c r="D25" s="114"/>
      <c r="E25" s="115"/>
      <c r="F25" s="116"/>
      <c r="G25" s="114"/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16"/>
      <c r="D26" s="114"/>
      <c r="E26" s="115"/>
      <c r="F26" s="116"/>
      <c r="G26" s="114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16"/>
      <c r="D27" s="114"/>
      <c r="E27" s="115"/>
      <c r="F27" s="116"/>
      <c r="G27" s="114"/>
      <c r="H27" s="129"/>
    </row>
    <row r="28" spans="1:8" ht="15.6" customHeight="1" thickBot="1" x14ac:dyDescent="0.3">
      <c r="A28" s="45" t="s">
        <v>26</v>
      </c>
      <c r="B28" s="61">
        <f t="shared" si="0"/>
        <v>0</v>
      </c>
      <c r="C28" s="116"/>
      <c r="D28" s="114"/>
      <c r="E28" s="115"/>
      <c r="F28" s="116"/>
      <c r="G28" s="114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16"/>
      <c r="D29" s="114"/>
      <c r="E29" s="115"/>
      <c r="F29" s="116"/>
      <c r="G29" s="114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16"/>
      <c r="D31" s="114"/>
      <c r="E31" s="115"/>
      <c r="F31" s="116"/>
      <c r="G31" s="114"/>
      <c r="H31" s="129"/>
    </row>
    <row r="32" spans="1:8" ht="17.45" customHeight="1" thickBot="1" x14ac:dyDescent="0.3">
      <c r="A32" s="45" t="s">
        <v>30</v>
      </c>
      <c r="B32" s="61">
        <f t="shared" si="0"/>
        <v>0</v>
      </c>
      <c r="C32" s="116"/>
      <c r="D32" s="114"/>
      <c r="E32" s="115"/>
      <c r="F32" s="116"/>
      <c r="G32" s="114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720</v>
      </c>
      <c r="C36" s="116"/>
      <c r="D36" s="114"/>
      <c r="E36" s="115">
        <v>720</v>
      </c>
      <c r="F36" s="116">
        <v>36</v>
      </c>
      <c r="G36" s="114">
        <v>360</v>
      </c>
      <c r="H36" s="124"/>
    </row>
    <row r="37" spans="1:8" ht="16.5" thickBot="1" x14ac:dyDescent="0.3">
      <c r="A37" s="45" t="s">
        <v>35</v>
      </c>
      <c r="B37" s="61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thickBot="1" x14ac:dyDescent="0.3">
      <c r="A38" s="45" t="s">
        <v>36</v>
      </c>
      <c r="B38" s="61">
        <f t="shared" si="0"/>
        <v>1673</v>
      </c>
      <c r="C38" s="116"/>
      <c r="D38" s="114"/>
      <c r="E38" s="115">
        <v>1673</v>
      </c>
      <c r="F38" s="116">
        <v>36</v>
      </c>
      <c r="G38" s="114">
        <v>360</v>
      </c>
      <c r="H38" s="129"/>
    </row>
    <row r="39" spans="1:8" ht="15.6" customHeight="1" thickBot="1" x14ac:dyDescent="0.3">
      <c r="A39" s="45" t="s">
        <v>37</v>
      </c>
      <c r="B39" s="61">
        <f t="shared" si="0"/>
        <v>0</v>
      </c>
      <c r="C39" s="116"/>
      <c r="D39" s="114"/>
      <c r="E39" s="115"/>
      <c r="F39" s="116"/>
      <c r="G39" s="114"/>
      <c r="H39" s="129"/>
    </row>
    <row r="40" spans="1:8" ht="15.6" customHeight="1" thickBot="1" x14ac:dyDescent="0.3">
      <c r="A40" s="45" t="s">
        <v>38</v>
      </c>
      <c r="B40" s="61">
        <f t="shared" si="0"/>
        <v>1320</v>
      </c>
      <c r="C40" s="116">
        <v>728</v>
      </c>
      <c r="D40" s="114">
        <v>28</v>
      </c>
      <c r="E40" s="115">
        <v>564</v>
      </c>
      <c r="F40" s="116">
        <v>450</v>
      </c>
      <c r="G40" s="114">
        <v>900</v>
      </c>
      <c r="H40" s="129"/>
    </row>
    <row r="41" spans="1:8" ht="15.6" customHeight="1" thickBot="1" x14ac:dyDescent="0.3">
      <c r="A41" s="45" t="s">
        <v>39</v>
      </c>
      <c r="B41" s="61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71</v>
      </c>
      <c r="B44" s="61">
        <f t="shared" si="0"/>
        <v>0</v>
      </c>
      <c r="C44" s="116"/>
      <c r="D44" s="114"/>
      <c r="E44" s="115"/>
      <c r="F44" s="116"/>
      <c r="G44" s="114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4"/>
      <c r="E45" s="115"/>
      <c r="F45" s="116"/>
      <c r="G45" s="114"/>
      <c r="H45" s="129"/>
    </row>
    <row r="46" spans="1:8" ht="15.6" customHeight="1" thickBot="1" x14ac:dyDescent="0.3">
      <c r="A46" s="45" t="s">
        <v>43</v>
      </c>
      <c r="B46" s="61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16"/>
      <c r="D49" s="114"/>
      <c r="E49" s="115"/>
      <c r="F49" s="116"/>
      <c r="G49" s="114"/>
      <c r="H49" s="129"/>
    </row>
    <row r="50" spans="1:8" ht="17.45" customHeight="1" thickBot="1" x14ac:dyDescent="0.3">
      <c r="A50" s="45" t="s">
        <v>47</v>
      </c>
      <c r="B50" s="61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45" t="s">
        <v>48</v>
      </c>
      <c r="B51" s="61">
        <f t="shared" si="0"/>
        <v>0</v>
      </c>
      <c r="C51" s="116"/>
      <c r="D51" s="114"/>
      <c r="E51" s="115"/>
      <c r="F51" s="116"/>
      <c r="G51" s="114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45" t="s">
        <v>53</v>
      </c>
      <c r="B56" s="61">
        <f t="shared" si="0"/>
        <v>0</v>
      </c>
      <c r="C56" s="119"/>
      <c r="D56" s="120"/>
      <c r="E56" s="115"/>
      <c r="F56" s="119"/>
      <c r="G56" s="120"/>
      <c r="H56" s="129"/>
    </row>
    <row r="57" spans="1:8" ht="16.5" thickBot="1" x14ac:dyDescent="0.3">
      <c r="A57" s="45" t="s">
        <v>54</v>
      </c>
      <c r="B57" s="61">
        <f t="shared" si="0"/>
        <v>3596</v>
      </c>
      <c r="C57" s="119">
        <v>300</v>
      </c>
      <c r="D57" s="120">
        <v>1300</v>
      </c>
      <c r="E57" s="115">
        <v>1996</v>
      </c>
      <c r="F57" s="119">
        <v>1200</v>
      </c>
      <c r="G57" s="120">
        <v>2160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61">
        <f t="shared" si="0"/>
        <v>0</v>
      </c>
      <c r="C60" s="119"/>
      <c r="D60" s="120"/>
      <c r="E60" s="115"/>
      <c r="F60" s="119"/>
      <c r="G60" s="120"/>
      <c r="H60" s="129"/>
    </row>
    <row r="61" spans="1:8" ht="29.45" customHeight="1" thickBot="1" x14ac:dyDescent="0.3">
      <c r="A61" s="45" t="s">
        <v>58</v>
      </c>
      <c r="B61" s="61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61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thickBot="1" x14ac:dyDescent="0.3">
      <c r="A63" s="45" t="s">
        <v>60</v>
      </c>
      <c r="B63" s="61">
        <f t="shared" si="0"/>
        <v>600</v>
      </c>
      <c r="C63" s="119"/>
      <c r="D63" s="121"/>
      <c r="E63" s="115">
        <v>600</v>
      </c>
      <c r="F63" s="119"/>
      <c r="G63" s="121">
        <v>960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45" t="s">
        <v>62</v>
      </c>
      <c r="B65" s="61">
        <f t="shared" si="0"/>
        <v>0</v>
      </c>
      <c r="C65" s="119"/>
      <c r="D65" s="120"/>
      <c r="E65" s="115"/>
      <c r="F65" s="119"/>
      <c r="G65" s="120"/>
      <c r="H65" s="129"/>
    </row>
    <row r="66" spans="1:8" ht="16.5" thickBot="1" x14ac:dyDescent="0.3">
      <c r="A66" s="45" t="s">
        <v>63</v>
      </c>
      <c r="B66" s="61">
        <f t="shared" si="0"/>
        <v>960</v>
      </c>
      <c r="C66" s="119"/>
      <c r="D66" s="120"/>
      <c r="E66" s="115">
        <v>960</v>
      </c>
      <c r="F66" s="119"/>
      <c r="G66" s="120">
        <v>1200</v>
      </c>
      <c r="H66" s="125">
        <f>ROUND(((B66+F66)*4)+G66*9.4,2)</f>
        <v>15120</v>
      </c>
    </row>
    <row r="67" spans="1:8" ht="16.5" thickBot="1" x14ac:dyDescent="0.3">
      <c r="A67" s="45" t="s">
        <v>64</v>
      </c>
      <c r="B67" s="61">
        <f t="shared" si="0"/>
        <v>1980</v>
      </c>
      <c r="C67" s="119"/>
      <c r="D67" s="120"/>
      <c r="E67" s="115">
        <v>1980</v>
      </c>
      <c r="F67" s="119">
        <v>348</v>
      </c>
      <c r="G67" s="120">
        <v>684</v>
      </c>
      <c r="H67" s="129"/>
    </row>
    <row r="68" spans="1:8" ht="16.5" thickBot="1" x14ac:dyDescent="0.3">
      <c r="A68" s="46" t="s">
        <v>65</v>
      </c>
      <c r="B68" s="61">
        <f t="shared" si="0"/>
        <v>60</v>
      </c>
      <c r="C68" s="122"/>
      <c r="D68" s="123"/>
      <c r="E68" s="115">
        <v>60</v>
      </c>
      <c r="F68" s="122"/>
      <c r="G68" s="123">
        <v>20</v>
      </c>
      <c r="H68" s="129"/>
    </row>
    <row r="69" spans="1:8" ht="16.5" thickBot="1" x14ac:dyDescent="0.3">
      <c r="A69" s="48" t="s">
        <v>66</v>
      </c>
      <c r="B69" s="60">
        <f>SUM(B6:B68)</f>
        <v>13909</v>
      </c>
      <c r="C69" s="60">
        <f t="shared" ref="C69:H69" si="2">SUM(C6:C68)</f>
        <v>1078</v>
      </c>
      <c r="D69" s="60">
        <f t="shared" si="2"/>
        <v>1528</v>
      </c>
      <c r="E69" s="60">
        <f t="shared" si="2"/>
        <v>11303</v>
      </c>
      <c r="F69" s="60">
        <f t="shared" si="2"/>
        <v>2550</v>
      </c>
      <c r="G69" s="60">
        <f t="shared" si="2"/>
        <v>9104</v>
      </c>
      <c r="H69" s="60">
        <f t="shared" si="2"/>
        <v>15120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34"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14" style="5" customWidth="1"/>
    <col min="3" max="3" width="27.7109375" style="5" customWidth="1"/>
    <col min="4" max="4" width="19.140625" style="5" customWidth="1"/>
    <col min="5" max="5" width="12.5703125" style="5" customWidth="1"/>
    <col min="6" max="6" width="17.42578125" style="2" customWidth="1"/>
    <col min="7" max="237" width="8.85546875" style="2"/>
    <col min="238" max="238" width="34" style="2" customWidth="1"/>
    <col min="239" max="239" width="11.28515625" style="2" customWidth="1"/>
    <col min="240" max="240" width="11" style="2" customWidth="1"/>
    <col min="241" max="247" width="8.85546875" style="2"/>
    <col min="248" max="249" width="10.7109375" style="2" customWidth="1"/>
    <col min="250" max="250" width="8.85546875" style="2"/>
    <col min="251" max="251" width="11.5703125" style="2" customWidth="1"/>
    <col min="252" max="252" width="13.7109375" style="2" customWidth="1"/>
    <col min="253" max="256" width="9.28515625" style="2" customWidth="1"/>
    <col min="257" max="493" width="8.85546875" style="2"/>
    <col min="494" max="494" width="34" style="2" customWidth="1"/>
    <col min="495" max="495" width="11.28515625" style="2" customWidth="1"/>
    <col min="496" max="496" width="11" style="2" customWidth="1"/>
    <col min="497" max="503" width="8.85546875" style="2"/>
    <col min="504" max="505" width="10.7109375" style="2" customWidth="1"/>
    <col min="506" max="506" width="8.85546875" style="2"/>
    <col min="507" max="507" width="11.5703125" style="2" customWidth="1"/>
    <col min="508" max="508" width="13.7109375" style="2" customWidth="1"/>
    <col min="509" max="512" width="9.28515625" style="2" customWidth="1"/>
    <col min="513" max="749" width="8.85546875" style="2"/>
    <col min="750" max="750" width="34" style="2" customWidth="1"/>
    <col min="751" max="751" width="11.28515625" style="2" customWidth="1"/>
    <col min="752" max="752" width="11" style="2" customWidth="1"/>
    <col min="753" max="759" width="8.85546875" style="2"/>
    <col min="760" max="761" width="10.7109375" style="2" customWidth="1"/>
    <col min="762" max="762" width="8.85546875" style="2"/>
    <col min="763" max="763" width="11.5703125" style="2" customWidth="1"/>
    <col min="764" max="764" width="13.7109375" style="2" customWidth="1"/>
    <col min="765" max="768" width="9.28515625" style="2" customWidth="1"/>
    <col min="769" max="1005" width="8.85546875" style="2"/>
    <col min="1006" max="1006" width="34" style="2" customWidth="1"/>
    <col min="1007" max="1007" width="11.28515625" style="2" customWidth="1"/>
    <col min="1008" max="1008" width="11" style="2" customWidth="1"/>
    <col min="1009" max="1015" width="8.85546875" style="2"/>
    <col min="1016" max="1017" width="10.7109375" style="2" customWidth="1"/>
    <col min="1018" max="1018" width="8.85546875" style="2"/>
    <col min="1019" max="1019" width="11.5703125" style="2" customWidth="1"/>
    <col min="1020" max="1020" width="13.7109375" style="2" customWidth="1"/>
    <col min="1021" max="1024" width="9.28515625" style="2" customWidth="1"/>
    <col min="1025" max="1261" width="8.85546875" style="2"/>
    <col min="1262" max="1262" width="34" style="2" customWidth="1"/>
    <col min="1263" max="1263" width="11.28515625" style="2" customWidth="1"/>
    <col min="1264" max="1264" width="11" style="2" customWidth="1"/>
    <col min="1265" max="1271" width="8.85546875" style="2"/>
    <col min="1272" max="1273" width="10.7109375" style="2" customWidth="1"/>
    <col min="1274" max="1274" width="8.85546875" style="2"/>
    <col min="1275" max="1275" width="11.5703125" style="2" customWidth="1"/>
    <col min="1276" max="1276" width="13.7109375" style="2" customWidth="1"/>
    <col min="1277" max="1280" width="9.28515625" style="2" customWidth="1"/>
    <col min="1281" max="1517" width="8.85546875" style="2"/>
    <col min="1518" max="1518" width="34" style="2" customWidth="1"/>
    <col min="1519" max="1519" width="11.28515625" style="2" customWidth="1"/>
    <col min="1520" max="1520" width="11" style="2" customWidth="1"/>
    <col min="1521" max="1527" width="8.85546875" style="2"/>
    <col min="1528" max="1529" width="10.7109375" style="2" customWidth="1"/>
    <col min="1530" max="1530" width="8.85546875" style="2"/>
    <col min="1531" max="1531" width="11.5703125" style="2" customWidth="1"/>
    <col min="1532" max="1532" width="13.7109375" style="2" customWidth="1"/>
    <col min="1533" max="1536" width="9.28515625" style="2" customWidth="1"/>
    <col min="1537" max="1773" width="8.85546875" style="2"/>
    <col min="1774" max="1774" width="34" style="2" customWidth="1"/>
    <col min="1775" max="1775" width="11.28515625" style="2" customWidth="1"/>
    <col min="1776" max="1776" width="11" style="2" customWidth="1"/>
    <col min="1777" max="1783" width="8.85546875" style="2"/>
    <col min="1784" max="1785" width="10.7109375" style="2" customWidth="1"/>
    <col min="1786" max="1786" width="8.85546875" style="2"/>
    <col min="1787" max="1787" width="11.5703125" style="2" customWidth="1"/>
    <col min="1788" max="1788" width="13.7109375" style="2" customWidth="1"/>
    <col min="1789" max="1792" width="9.28515625" style="2" customWidth="1"/>
    <col min="1793" max="2029" width="8.85546875" style="2"/>
    <col min="2030" max="2030" width="34" style="2" customWidth="1"/>
    <col min="2031" max="2031" width="11.28515625" style="2" customWidth="1"/>
    <col min="2032" max="2032" width="11" style="2" customWidth="1"/>
    <col min="2033" max="2039" width="8.85546875" style="2"/>
    <col min="2040" max="2041" width="10.7109375" style="2" customWidth="1"/>
    <col min="2042" max="2042" width="8.85546875" style="2"/>
    <col min="2043" max="2043" width="11.5703125" style="2" customWidth="1"/>
    <col min="2044" max="2044" width="13.7109375" style="2" customWidth="1"/>
    <col min="2045" max="2048" width="9.28515625" style="2" customWidth="1"/>
    <col min="2049" max="2285" width="8.85546875" style="2"/>
    <col min="2286" max="2286" width="34" style="2" customWidth="1"/>
    <col min="2287" max="2287" width="11.28515625" style="2" customWidth="1"/>
    <col min="2288" max="2288" width="11" style="2" customWidth="1"/>
    <col min="2289" max="2295" width="8.85546875" style="2"/>
    <col min="2296" max="2297" width="10.7109375" style="2" customWidth="1"/>
    <col min="2298" max="2298" width="8.85546875" style="2"/>
    <col min="2299" max="2299" width="11.5703125" style="2" customWidth="1"/>
    <col min="2300" max="2300" width="13.7109375" style="2" customWidth="1"/>
    <col min="2301" max="2304" width="9.28515625" style="2" customWidth="1"/>
    <col min="2305" max="2541" width="8.85546875" style="2"/>
    <col min="2542" max="2542" width="34" style="2" customWidth="1"/>
    <col min="2543" max="2543" width="11.28515625" style="2" customWidth="1"/>
    <col min="2544" max="2544" width="11" style="2" customWidth="1"/>
    <col min="2545" max="2551" width="8.85546875" style="2"/>
    <col min="2552" max="2553" width="10.7109375" style="2" customWidth="1"/>
    <col min="2554" max="2554" width="8.85546875" style="2"/>
    <col min="2555" max="2555" width="11.5703125" style="2" customWidth="1"/>
    <col min="2556" max="2556" width="13.7109375" style="2" customWidth="1"/>
    <col min="2557" max="2560" width="9.28515625" style="2" customWidth="1"/>
    <col min="2561" max="2797" width="8.85546875" style="2"/>
    <col min="2798" max="2798" width="34" style="2" customWidth="1"/>
    <col min="2799" max="2799" width="11.28515625" style="2" customWidth="1"/>
    <col min="2800" max="2800" width="11" style="2" customWidth="1"/>
    <col min="2801" max="2807" width="8.85546875" style="2"/>
    <col min="2808" max="2809" width="10.7109375" style="2" customWidth="1"/>
    <col min="2810" max="2810" width="8.85546875" style="2"/>
    <col min="2811" max="2811" width="11.5703125" style="2" customWidth="1"/>
    <col min="2812" max="2812" width="13.7109375" style="2" customWidth="1"/>
    <col min="2813" max="2816" width="9.28515625" style="2" customWidth="1"/>
    <col min="2817" max="3053" width="8.85546875" style="2"/>
    <col min="3054" max="3054" width="34" style="2" customWidth="1"/>
    <col min="3055" max="3055" width="11.28515625" style="2" customWidth="1"/>
    <col min="3056" max="3056" width="11" style="2" customWidth="1"/>
    <col min="3057" max="3063" width="8.85546875" style="2"/>
    <col min="3064" max="3065" width="10.7109375" style="2" customWidth="1"/>
    <col min="3066" max="3066" width="8.85546875" style="2"/>
    <col min="3067" max="3067" width="11.5703125" style="2" customWidth="1"/>
    <col min="3068" max="3068" width="13.7109375" style="2" customWidth="1"/>
    <col min="3069" max="3072" width="9.28515625" style="2" customWidth="1"/>
    <col min="3073" max="3309" width="8.85546875" style="2"/>
    <col min="3310" max="3310" width="34" style="2" customWidth="1"/>
    <col min="3311" max="3311" width="11.28515625" style="2" customWidth="1"/>
    <col min="3312" max="3312" width="11" style="2" customWidth="1"/>
    <col min="3313" max="3319" width="8.85546875" style="2"/>
    <col min="3320" max="3321" width="10.7109375" style="2" customWidth="1"/>
    <col min="3322" max="3322" width="8.85546875" style="2"/>
    <col min="3323" max="3323" width="11.5703125" style="2" customWidth="1"/>
    <col min="3324" max="3324" width="13.7109375" style="2" customWidth="1"/>
    <col min="3325" max="3328" width="9.28515625" style="2" customWidth="1"/>
    <col min="3329" max="3565" width="8.85546875" style="2"/>
    <col min="3566" max="3566" width="34" style="2" customWidth="1"/>
    <col min="3567" max="3567" width="11.28515625" style="2" customWidth="1"/>
    <col min="3568" max="3568" width="11" style="2" customWidth="1"/>
    <col min="3569" max="3575" width="8.85546875" style="2"/>
    <col min="3576" max="3577" width="10.7109375" style="2" customWidth="1"/>
    <col min="3578" max="3578" width="8.85546875" style="2"/>
    <col min="3579" max="3579" width="11.5703125" style="2" customWidth="1"/>
    <col min="3580" max="3580" width="13.7109375" style="2" customWidth="1"/>
    <col min="3581" max="3584" width="9.28515625" style="2" customWidth="1"/>
    <col min="3585" max="3821" width="8.85546875" style="2"/>
    <col min="3822" max="3822" width="34" style="2" customWidth="1"/>
    <col min="3823" max="3823" width="11.28515625" style="2" customWidth="1"/>
    <col min="3824" max="3824" width="11" style="2" customWidth="1"/>
    <col min="3825" max="3831" width="8.85546875" style="2"/>
    <col min="3832" max="3833" width="10.7109375" style="2" customWidth="1"/>
    <col min="3834" max="3834" width="8.85546875" style="2"/>
    <col min="3835" max="3835" width="11.5703125" style="2" customWidth="1"/>
    <col min="3836" max="3836" width="13.7109375" style="2" customWidth="1"/>
    <col min="3837" max="3840" width="9.28515625" style="2" customWidth="1"/>
    <col min="3841" max="4077" width="8.85546875" style="2"/>
    <col min="4078" max="4078" width="34" style="2" customWidth="1"/>
    <col min="4079" max="4079" width="11.28515625" style="2" customWidth="1"/>
    <col min="4080" max="4080" width="11" style="2" customWidth="1"/>
    <col min="4081" max="4087" width="8.85546875" style="2"/>
    <col min="4088" max="4089" width="10.7109375" style="2" customWidth="1"/>
    <col min="4090" max="4090" width="8.85546875" style="2"/>
    <col min="4091" max="4091" width="11.5703125" style="2" customWidth="1"/>
    <col min="4092" max="4092" width="13.7109375" style="2" customWidth="1"/>
    <col min="4093" max="4096" width="9.28515625" style="2" customWidth="1"/>
    <col min="4097" max="4333" width="8.85546875" style="2"/>
    <col min="4334" max="4334" width="34" style="2" customWidth="1"/>
    <col min="4335" max="4335" width="11.28515625" style="2" customWidth="1"/>
    <col min="4336" max="4336" width="11" style="2" customWidth="1"/>
    <col min="4337" max="4343" width="8.85546875" style="2"/>
    <col min="4344" max="4345" width="10.7109375" style="2" customWidth="1"/>
    <col min="4346" max="4346" width="8.85546875" style="2"/>
    <col min="4347" max="4347" width="11.5703125" style="2" customWidth="1"/>
    <col min="4348" max="4348" width="13.7109375" style="2" customWidth="1"/>
    <col min="4349" max="4352" width="9.28515625" style="2" customWidth="1"/>
    <col min="4353" max="4589" width="8.85546875" style="2"/>
    <col min="4590" max="4590" width="34" style="2" customWidth="1"/>
    <col min="4591" max="4591" width="11.28515625" style="2" customWidth="1"/>
    <col min="4592" max="4592" width="11" style="2" customWidth="1"/>
    <col min="4593" max="4599" width="8.85546875" style="2"/>
    <col min="4600" max="4601" width="10.7109375" style="2" customWidth="1"/>
    <col min="4602" max="4602" width="8.85546875" style="2"/>
    <col min="4603" max="4603" width="11.5703125" style="2" customWidth="1"/>
    <col min="4604" max="4604" width="13.7109375" style="2" customWidth="1"/>
    <col min="4605" max="4608" width="9.28515625" style="2" customWidth="1"/>
    <col min="4609" max="4845" width="8.85546875" style="2"/>
    <col min="4846" max="4846" width="34" style="2" customWidth="1"/>
    <col min="4847" max="4847" width="11.28515625" style="2" customWidth="1"/>
    <col min="4848" max="4848" width="11" style="2" customWidth="1"/>
    <col min="4849" max="4855" width="8.85546875" style="2"/>
    <col min="4856" max="4857" width="10.7109375" style="2" customWidth="1"/>
    <col min="4858" max="4858" width="8.85546875" style="2"/>
    <col min="4859" max="4859" width="11.5703125" style="2" customWidth="1"/>
    <col min="4860" max="4860" width="13.7109375" style="2" customWidth="1"/>
    <col min="4861" max="4864" width="9.28515625" style="2" customWidth="1"/>
    <col min="4865" max="5101" width="8.85546875" style="2"/>
    <col min="5102" max="5102" width="34" style="2" customWidth="1"/>
    <col min="5103" max="5103" width="11.28515625" style="2" customWidth="1"/>
    <col min="5104" max="5104" width="11" style="2" customWidth="1"/>
    <col min="5105" max="5111" width="8.85546875" style="2"/>
    <col min="5112" max="5113" width="10.7109375" style="2" customWidth="1"/>
    <col min="5114" max="5114" width="8.85546875" style="2"/>
    <col min="5115" max="5115" width="11.5703125" style="2" customWidth="1"/>
    <col min="5116" max="5116" width="13.7109375" style="2" customWidth="1"/>
    <col min="5117" max="5120" width="9.28515625" style="2" customWidth="1"/>
    <col min="5121" max="5357" width="8.85546875" style="2"/>
    <col min="5358" max="5358" width="34" style="2" customWidth="1"/>
    <col min="5359" max="5359" width="11.28515625" style="2" customWidth="1"/>
    <col min="5360" max="5360" width="11" style="2" customWidth="1"/>
    <col min="5361" max="5367" width="8.85546875" style="2"/>
    <col min="5368" max="5369" width="10.7109375" style="2" customWidth="1"/>
    <col min="5370" max="5370" width="8.85546875" style="2"/>
    <col min="5371" max="5371" width="11.5703125" style="2" customWidth="1"/>
    <col min="5372" max="5372" width="13.7109375" style="2" customWidth="1"/>
    <col min="5373" max="5376" width="9.28515625" style="2" customWidth="1"/>
    <col min="5377" max="5613" width="8.85546875" style="2"/>
    <col min="5614" max="5614" width="34" style="2" customWidth="1"/>
    <col min="5615" max="5615" width="11.28515625" style="2" customWidth="1"/>
    <col min="5616" max="5616" width="11" style="2" customWidth="1"/>
    <col min="5617" max="5623" width="8.85546875" style="2"/>
    <col min="5624" max="5625" width="10.7109375" style="2" customWidth="1"/>
    <col min="5626" max="5626" width="8.85546875" style="2"/>
    <col min="5627" max="5627" width="11.5703125" style="2" customWidth="1"/>
    <col min="5628" max="5628" width="13.7109375" style="2" customWidth="1"/>
    <col min="5629" max="5632" width="9.28515625" style="2" customWidth="1"/>
    <col min="5633" max="5869" width="8.85546875" style="2"/>
    <col min="5870" max="5870" width="34" style="2" customWidth="1"/>
    <col min="5871" max="5871" width="11.28515625" style="2" customWidth="1"/>
    <col min="5872" max="5872" width="11" style="2" customWidth="1"/>
    <col min="5873" max="5879" width="8.85546875" style="2"/>
    <col min="5880" max="5881" width="10.7109375" style="2" customWidth="1"/>
    <col min="5882" max="5882" width="8.85546875" style="2"/>
    <col min="5883" max="5883" width="11.5703125" style="2" customWidth="1"/>
    <col min="5884" max="5884" width="13.7109375" style="2" customWidth="1"/>
    <col min="5885" max="5888" width="9.28515625" style="2" customWidth="1"/>
    <col min="5889" max="6125" width="8.85546875" style="2"/>
    <col min="6126" max="6126" width="34" style="2" customWidth="1"/>
    <col min="6127" max="6127" width="11.28515625" style="2" customWidth="1"/>
    <col min="6128" max="6128" width="11" style="2" customWidth="1"/>
    <col min="6129" max="6135" width="8.85546875" style="2"/>
    <col min="6136" max="6137" width="10.7109375" style="2" customWidth="1"/>
    <col min="6138" max="6138" width="8.85546875" style="2"/>
    <col min="6139" max="6139" width="11.5703125" style="2" customWidth="1"/>
    <col min="6140" max="6140" width="13.7109375" style="2" customWidth="1"/>
    <col min="6141" max="6144" width="9.28515625" style="2" customWidth="1"/>
    <col min="6145" max="6381" width="8.85546875" style="2"/>
    <col min="6382" max="6382" width="34" style="2" customWidth="1"/>
    <col min="6383" max="6383" width="11.28515625" style="2" customWidth="1"/>
    <col min="6384" max="6384" width="11" style="2" customWidth="1"/>
    <col min="6385" max="6391" width="8.85546875" style="2"/>
    <col min="6392" max="6393" width="10.7109375" style="2" customWidth="1"/>
    <col min="6394" max="6394" width="8.85546875" style="2"/>
    <col min="6395" max="6395" width="11.5703125" style="2" customWidth="1"/>
    <col min="6396" max="6396" width="13.7109375" style="2" customWidth="1"/>
    <col min="6397" max="6400" width="9.28515625" style="2" customWidth="1"/>
    <col min="6401" max="6637" width="8.85546875" style="2"/>
    <col min="6638" max="6638" width="34" style="2" customWidth="1"/>
    <col min="6639" max="6639" width="11.28515625" style="2" customWidth="1"/>
    <col min="6640" max="6640" width="11" style="2" customWidth="1"/>
    <col min="6641" max="6647" width="8.85546875" style="2"/>
    <col min="6648" max="6649" width="10.7109375" style="2" customWidth="1"/>
    <col min="6650" max="6650" width="8.85546875" style="2"/>
    <col min="6651" max="6651" width="11.5703125" style="2" customWidth="1"/>
    <col min="6652" max="6652" width="13.7109375" style="2" customWidth="1"/>
    <col min="6653" max="6656" width="9.28515625" style="2" customWidth="1"/>
    <col min="6657" max="6893" width="8.85546875" style="2"/>
    <col min="6894" max="6894" width="34" style="2" customWidth="1"/>
    <col min="6895" max="6895" width="11.28515625" style="2" customWidth="1"/>
    <col min="6896" max="6896" width="11" style="2" customWidth="1"/>
    <col min="6897" max="6903" width="8.85546875" style="2"/>
    <col min="6904" max="6905" width="10.7109375" style="2" customWidth="1"/>
    <col min="6906" max="6906" width="8.85546875" style="2"/>
    <col min="6907" max="6907" width="11.5703125" style="2" customWidth="1"/>
    <col min="6908" max="6908" width="13.7109375" style="2" customWidth="1"/>
    <col min="6909" max="6912" width="9.28515625" style="2" customWidth="1"/>
    <col min="6913" max="7149" width="8.85546875" style="2"/>
    <col min="7150" max="7150" width="34" style="2" customWidth="1"/>
    <col min="7151" max="7151" width="11.28515625" style="2" customWidth="1"/>
    <col min="7152" max="7152" width="11" style="2" customWidth="1"/>
    <col min="7153" max="7159" width="8.85546875" style="2"/>
    <col min="7160" max="7161" width="10.7109375" style="2" customWidth="1"/>
    <col min="7162" max="7162" width="8.85546875" style="2"/>
    <col min="7163" max="7163" width="11.5703125" style="2" customWidth="1"/>
    <col min="7164" max="7164" width="13.7109375" style="2" customWidth="1"/>
    <col min="7165" max="7168" width="9.28515625" style="2" customWidth="1"/>
    <col min="7169" max="7405" width="8.85546875" style="2"/>
    <col min="7406" max="7406" width="34" style="2" customWidth="1"/>
    <col min="7407" max="7407" width="11.28515625" style="2" customWidth="1"/>
    <col min="7408" max="7408" width="11" style="2" customWidth="1"/>
    <col min="7409" max="7415" width="8.85546875" style="2"/>
    <col min="7416" max="7417" width="10.7109375" style="2" customWidth="1"/>
    <col min="7418" max="7418" width="8.85546875" style="2"/>
    <col min="7419" max="7419" width="11.5703125" style="2" customWidth="1"/>
    <col min="7420" max="7420" width="13.7109375" style="2" customWidth="1"/>
    <col min="7421" max="7424" width="9.28515625" style="2" customWidth="1"/>
    <col min="7425" max="7661" width="8.85546875" style="2"/>
    <col min="7662" max="7662" width="34" style="2" customWidth="1"/>
    <col min="7663" max="7663" width="11.28515625" style="2" customWidth="1"/>
    <col min="7664" max="7664" width="11" style="2" customWidth="1"/>
    <col min="7665" max="7671" width="8.85546875" style="2"/>
    <col min="7672" max="7673" width="10.7109375" style="2" customWidth="1"/>
    <col min="7674" max="7674" width="8.85546875" style="2"/>
    <col min="7675" max="7675" width="11.5703125" style="2" customWidth="1"/>
    <col min="7676" max="7676" width="13.7109375" style="2" customWidth="1"/>
    <col min="7677" max="7680" width="9.28515625" style="2" customWidth="1"/>
    <col min="7681" max="7917" width="8.85546875" style="2"/>
    <col min="7918" max="7918" width="34" style="2" customWidth="1"/>
    <col min="7919" max="7919" width="11.28515625" style="2" customWidth="1"/>
    <col min="7920" max="7920" width="11" style="2" customWidth="1"/>
    <col min="7921" max="7927" width="8.85546875" style="2"/>
    <col min="7928" max="7929" width="10.7109375" style="2" customWidth="1"/>
    <col min="7930" max="7930" width="8.85546875" style="2"/>
    <col min="7931" max="7931" width="11.5703125" style="2" customWidth="1"/>
    <col min="7932" max="7932" width="13.7109375" style="2" customWidth="1"/>
    <col min="7933" max="7936" width="9.28515625" style="2" customWidth="1"/>
    <col min="7937" max="8173" width="8.85546875" style="2"/>
    <col min="8174" max="8174" width="34" style="2" customWidth="1"/>
    <col min="8175" max="8175" width="11.28515625" style="2" customWidth="1"/>
    <col min="8176" max="8176" width="11" style="2" customWidth="1"/>
    <col min="8177" max="8183" width="8.85546875" style="2"/>
    <col min="8184" max="8185" width="10.7109375" style="2" customWidth="1"/>
    <col min="8186" max="8186" width="8.85546875" style="2"/>
    <col min="8187" max="8187" width="11.5703125" style="2" customWidth="1"/>
    <col min="8188" max="8188" width="13.7109375" style="2" customWidth="1"/>
    <col min="8189" max="8192" width="9.28515625" style="2" customWidth="1"/>
    <col min="8193" max="8429" width="8.85546875" style="2"/>
    <col min="8430" max="8430" width="34" style="2" customWidth="1"/>
    <col min="8431" max="8431" width="11.28515625" style="2" customWidth="1"/>
    <col min="8432" max="8432" width="11" style="2" customWidth="1"/>
    <col min="8433" max="8439" width="8.85546875" style="2"/>
    <col min="8440" max="8441" width="10.7109375" style="2" customWidth="1"/>
    <col min="8442" max="8442" width="8.85546875" style="2"/>
    <col min="8443" max="8443" width="11.5703125" style="2" customWidth="1"/>
    <col min="8444" max="8444" width="13.7109375" style="2" customWidth="1"/>
    <col min="8445" max="8448" width="9.28515625" style="2" customWidth="1"/>
    <col min="8449" max="8685" width="8.85546875" style="2"/>
    <col min="8686" max="8686" width="34" style="2" customWidth="1"/>
    <col min="8687" max="8687" width="11.28515625" style="2" customWidth="1"/>
    <col min="8688" max="8688" width="11" style="2" customWidth="1"/>
    <col min="8689" max="8695" width="8.85546875" style="2"/>
    <col min="8696" max="8697" width="10.7109375" style="2" customWidth="1"/>
    <col min="8698" max="8698" width="8.85546875" style="2"/>
    <col min="8699" max="8699" width="11.5703125" style="2" customWidth="1"/>
    <col min="8700" max="8700" width="13.7109375" style="2" customWidth="1"/>
    <col min="8701" max="8704" width="9.28515625" style="2" customWidth="1"/>
    <col min="8705" max="8941" width="8.85546875" style="2"/>
    <col min="8942" max="8942" width="34" style="2" customWidth="1"/>
    <col min="8943" max="8943" width="11.28515625" style="2" customWidth="1"/>
    <col min="8944" max="8944" width="11" style="2" customWidth="1"/>
    <col min="8945" max="8951" width="8.85546875" style="2"/>
    <col min="8952" max="8953" width="10.7109375" style="2" customWidth="1"/>
    <col min="8954" max="8954" width="8.85546875" style="2"/>
    <col min="8955" max="8955" width="11.5703125" style="2" customWidth="1"/>
    <col min="8956" max="8956" width="13.7109375" style="2" customWidth="1"/>
    <col min="8957" max="8960" width="9.28515625" style="2" customWidth="1"/>
    <col min="8961" max="9197" width="8.85546875" style="2"/>
    <col min="9198" max="9198" width="34" style="2" customWidth="1"/>
    <col min="9199" max="9199" width="11.28515625" style="2" customWidth="1"/>
    <col min="9200" max="9200" width="11" style="2" customWidth="1"/>
    <col min="9201" max="9207" width="8.85546875" style="2"/>
    <col min="9208" max="9209" width="10.7109375" style="2" customWidth="1"/>
    <col min="9210" max="9210" width="8.85546875" style="2"/>
    <col min="9211" max="9211" width="11.5703125" style="2" customWidth="1"/>
    <col min="9212" max="9212" width="13.7109375" style="2" customWidth="1"/>
    <col min="9213" max="9216" width="9.28515625" style="2" customWidth="1"/>
    <col min="9217" max="9453" width="8.85546875" style="2"/>
    <col min="9454" max="9454" width="34" style="2" customWidth="1"/>
    <col min="9455" max="9455" width="11.28515625" style="2" customWidth="1"/>
    <col min="9456" max="9456" width="11" style="2" customWidth="1"/>
    <col min="9457" max="9463" width="8.85546875" style="2"/>
    <col min="9464" max="9465" width="10.7109375" style="2" customWidth="1"/>
    <col min="9466" max="9466" width="8.85546875" style="2"/>
    <col min="9467" max="9467" width="11.5703125" style="2" customWidth="1"/>
    <col min="9468" max="9468" width="13.7109375" style="2" customWidth="1"/>
    <col min="9469" max="9472" width="9.28515625" style="2" customWidth="1"/>
    <col min="9473" max="9709" width="8.85546875" style="2"/>
    <col min="9710" max="9710" width="34" style="2" customWidth="1"/>
    <col min="9711" max="9711" width="11.28515625" style="2" customWidth="1"/>
    <col min="9712" max="9712" width="11" style="2" customWidth="1"/>
    <col min="9713" max="9719" width="8.85546875" style="2"/>
    <col min="9720" max="9721" width="10.7109375" style="2" customWidth="1"/>
    <col min="9722" max="9722" width="8.85546875" style="2"/>
    <col min="9723" max="9723" width="11.5703125" style="2" customWidth="1"/>
    <col min="9724" max="9724" width="13.7109375" style="2" customWidth="1"/>
    <col min="9725" max="9728" width="9.28515625" style="2" customWidth="1"/>
    <col min="9729" max="9965" width="8.85546875" style="2"/>
    <col min="9966" max="9966" width="34" style="2" customWidth="1"/>
    <col min="9967" max="9967" width="11.28515625" style="2" customWidth="1"/>
    <col min="9968" max="9968" width="11" style="2" customWidth="1"/>
    <col min="9969" max="9975" width="8.85546875" style="2"/>
    <col min="9976" max="9977" width="10.7109375" style="2" customWidth="1"/>
    <col min="9978" max="9978" width="8.85546875" style="2"/>
    <col min="9979" max="9979" width="11.5703125" style="2" customWidth="1"/>
    <col min="9980" max="9980" width="13.7109375" style="2" customWidth="1"/>
    <col min="9981" max="9984" width="9.28515625" style="2" customWidth="1"/>
    <col min="9985" max="10221" width="8.85546875" style="2"/>
    <col min="10222" max="10222" width="34" style="2" customWidth="1"/>
    <col min="10223" max="10223" width="11.28515625" style="2" customWidth="1"/>
    <col min="10224" max="10224" width="11" style="2" customWidth="1"/>
    <col min="10225" max="10231" width="8.85546875" style="2"/>
    <col min="10232" max="10233" width="10.7109375" style="2" customWidth="1"/>
    <col min="10234" max="10234" width="8.85546875" style="2"/>
    <col min="10235" max="10235" width="11.5703125" style="2" customWidth="1"/>
    <col min="10236" max="10236" width="13.7109375" style="2" customWidth="1"/>
    <col min="10237" max="10240" width="9.28515625" style="2" customWidth="1"/>
    <col min="10241" max="10477" width="8.85546875" style="2"/>
    <col min="10478" max="10478" width="34" style="2" customWidth="1"/>
    <col min="10479" max="10479" width="11.28515625" style="2" customWidth="1"/>
    <col min="10480" max="10480" width="11" style="2" customWidth="1"/>
    <col min="10481" max="10487" width="8.85546875" style="2"/>
    <col min="10488" max="10489" width="10.7109375" style="2" customWidth="1"/>
    <col min="10490" max="10490" width="8.85546875" style="2"/>
    <col min="10491" max="10491" width="11.5703125" style="2" customWidth="1"/>
    <col min="10492" max="10492" width="13.7109375" style="2" customWidth="1"/>
    <col min="10493" max="10496" width="9.28515625" style="2" customWidth="1"/>
    <col min="10497" max="10733" width="8.85546875" style="2"/>
    <col min="10734" max="10734" width="34" style="2" customWidth="1"/>
    <col min="10735" max="10735" width="11.28515625" style="2" customWidth="1"/>
    <col min="10736" max="10736" width="11" style="2" customWidth="1"/>
    <col min="10737" max="10743" width="8.85546875" style="2"/>
    <col min="10744" max="10745" width="10.7109375" style="2" customWidth="1"/>
    <col min="10746" max="10746" width="8.85546875" style="2"/>
    <col min="10747" max="10747" width="11.5703125" style="2" customWidth="1"/>
    <col min="10748" max="10748" width="13.7109375" style="2" customWidth="1"/>
    <col min="10749" max="10752" width="9.28515625" style="2" customWidth="1"/>
    <col min="10753" max="10989" width="8.85546875" style="2"/>
    <col min="10990" max="10990" width="34" style="2" customWidth="1"/>
    <col min="10991" max="10991" width="11.28515625" style="2" customWidth="1"/>
    <col min="10992" max="10992" width="11" style="2" customWidth="1"/>
    <col min="10993" max="10999" width="8.85546875" style="2"/>
    <col min="11000" max="11001" width="10.7109375" style="2" customWidth="1"/>
    <col min="11002" max="11002" width="8.85546875" style="2"/>
    <col min="11003" max="11003" width="11.5703125" style="2" customWidth="1"/>
    <col min="11004" max="11004" width="13.7109375" style="2" customWidth="1"/>
    <col min="11005" max="11008" width="9.28515625" style="2" customWidth="1"/>
    <col min="11009" max="11245" width="8.85546875" style="2"/>
    <col min="11246" max="11246" width="34" style="2" customWidth="1"/>
    <col min="11247" max="11247" width="11.28515625" style="2" customWidth="1"/>
    <col min="11248" max="11248" width="11" style="2" customWidth="1"/>
    <col min="11249" max="11255" width="8.85546875" style="2"/>
    <col min="11256" max="11257" width="10.7109375" style="2" customWidth="1"/>
    <col min="11258" max="11258" width="8.85546875" style="2"/>
    <col min="11259" max="11259" width="11.5703125" style="2" customWidth="1"/>
    <col min="11260" max="11260" width="13.7109375" style="2" customWidth="1"/>
    <col min="11261" max="11264" width="9.28515625" style="2" customWidth="1"/>
    <col min="11265" max="11501" width="8.85546875" style="2"/>
    <col min="11502" max="11502" width="34" style="2" customWidth="1"/>
    <col min="11503" max="11503" width="11.28515625" style="2" customWidth="1"/>
    <col min="11504" max="11504" width="11" style="2" customWidth="1"/>
    <col min="11505" max="11511" width="8.85546875" style="2"/>
    <col min="11512" max="11513" width="10.7109375" style="2" customWidth="1"/>
    <col min="11514" max="11514" width="8.85546875" style="2"/>
    <col min="11515" max="11515" width="11.5703125" style="2" customWidth="1"/>
    <col min="11516" max="11516" width="13.7109375" style="2" customWidth="1"/>
    <col min="11517" max="11520" width="9.28515625" style="2" customWidth="1"/>
    <col min="11521" max="11757" width="8.85546875" style="2"/>
    <col min="11758" max="11758" width="34" style="2" customWidth="1"/>
    <col min="11759" max="11759" width="11.28515625" style="2" customWidth="1"/>
    <col min="11760" max="11760" width="11" style="2" customWidth="1"/>
    <col min="11761" max="11767" width="8.85546875" style="2"/>
    <col min="11768" max="11769" width="10.7109375" style="2" customWidth="1"/>
    <col min="11770" max="11770" width="8.85546875" style="2"/>
    <col min="11771" max="11771" width="11.5703125" style="2" customWidth="1"/>
    <col min="11772" max="11772" width="13.7109375" style="2" customWidth="1"/>
    <col min="11773" max="11776" width="9.28515625" style="2" customWidth="1"/>
    <col min="11777" max="12013" width="8.85546875" style="2"/>
    <col min="12014" max="12014" width="34" style="2" customWidth="1"/>
    <col min="12015" max="12015" width="11.28515625" style="2" customWidth="1"/>
    <col min="12016" max="12016" width="11" style="2" customWidth="1"/>
    <col min="12017" max="12023" width="8.85546875" style="2"/>
    <col min="12024" max="12025" width="10.7109375" style="2" customWidth="1"/>
    <col min="12026" max="12026" width="8.85546875" style="2"/>
    <col min="12027" max="12027" width="11.5703125" style="2" customWidth="1"/>
    <col min="12028" max="12028" width="13.7109375" style="2" customWidth="1"/>
    <col min="12029" max="12032" width="9.28515625" style="2" customWidth="1"/>
    <col min="12033" max="12269" width="8.85546875" style="2"/>
    <col min="12270" max="12270" width="34" style="2" customWidth="1"/>
    <col min="12271" max="12271" width="11.28515625" style="2" customWidth="1"/>
    <col min="12272" max="12272" width="11" style="2" customWidth="1"/>
    <col min="12273" max="12279" width="8.85546875" style="2"/>
    <col min="12280" max="12281" width="10.7109375" style="2" customWidth="1"/>
    <col min="12282" max="12282" width="8.85546875" style="2"/>
    <col min="12283" max="12283" width="11.5703125" style="2" customWidth="1"/>
    <col min="12284" max="12284" width="13.7109375" style="2" customWidth="1"/>
    <col min="12285" max="12288" width="9.28515625" style="2" customWidth="1"/>
    <col min="12289" max="12525" width="8.85546875" style="2"/>
    <col min="12526" max="12526" width="34" style="2" customWidth="1"/>
    <col min="12527" max="12527" width="11.28515625" style="2" customWidth="1"/>
    <col min="12528" max="12528" width="11" style="2" customWidth="1"/>
    <col min="12529" max="12535" width="8.85546875" style="2"/>
    <col min="12536" max="12537" width="10.7109375" style="2" customWidth="1"/>
    <col min="12538" max="12538" width="8.85546875" style="2"/>
    <col min="12539" max="12539" width="11.5703125" style="2" customWidth="1"/>
    <col min="12540" max="12540" width="13.7109375" style="2" customWidth="1"/>
    <col min="12541" max="12544" width="9.28515625" style="2" customWidth="1"/>
    <col min="12545" max="12781" width="8.85546875" style="2"/>
    <col min="12782" max="12782" width="34" style="2" customWidth="1"/>
    <col min="12783" max="12783" width="11.28515625" style="2" customWidth="1"/>
    <col min="12784" max="12784" width="11" style="2" customWidth="1"/>
    <col min="12785" max="12791" width="8.85546875" style="2"/>
    <col min="12792" max="12793" width="10.7109375" style="2" customWidth="1"/>
    <col min="12794" max="12794" width="8.85546875" style="2"/>
    <col min="12795" max="12795" width="11.5703125" style="2" customWidth="1"/>
    <col min="12796" max="12796" width="13.7109375" style="2" customWidth="1"/>
    <col min="12797" max="12800" width="9.28515625" style="2" customWidth="1"/>
    <col min="12801" max="13037" width="8.85546875" style="2"/>
    <col min="13038" max="13038" width="34" style="2" customWidth="1"/>
    <col min="13039" max="13039" width="11.28515625" style="2" customWidth="1"/>
    <col min="13040" max="13040" width="11" style="2" customWidth="1"/>
    <col min="13041" max="13047" width="8.85546875" style="2"/>
    <col min="13048" max="13049" width="10.7109375" style="2" customWidth="1"/>
    <col min="13050" max="13050" width="8.85546875" style="2"/>
    <col min="13051" max="13051" width="11.5703125" style="2" customWidth="1"/>
    <col min="13052" max="13052" width="13.7109375" style="2" customWidth="1"/>
    <col min="13053" max="13056" width="9.28515625" style="2" customWidth="1"/>
    <col min="13057" max="13293" width="8.85546875" style="2"/>
    <col min="13294" max="13294" width="34" style="2" customWidth="1"/>
    <col min="13295" max="13295" width="11.28515625" style="2" customWidth="1"/>
    <col min="13296" max="13296" width="11" style="2" customWidth="1"/>
    <col min="13297" max="13303" width="8.85546875" style="2"/>
    <col min="13304" max="13305" width="10.7109375" style="2" customWidth="1"/>
    <col min="13306" max="13306" width="8.85546875" style="2"/>
    <col min="13307" max="13307" width="11.5703125" style="2" customWidth="1"/>
    <col min="13308" max="13308" width="13.7109375" style="2" customWidth="1"/>
    <col min="13309" max="13312" width="9.28515625" style="2" customWidth="1"/>
    <col min="13313" max="13549" width="8.85546875" style="2"/>
    <col min="13550" max="13550" width="34" style="2" customWidth="1"/>
    <col min="13551" max="13551" width="11.28515625" style="2" customWidth="1"/>
    <col min="13552" max="13552" width="11" style="2" customWidth="1"/>
    <col min="13553" max="13559" width="8.85546875" style="2"/>
    <col min="13560" max="13561" width="10.7109375" style="2" customWidth="1"/>
    <col min="13562" max="13562" width="8.85546875" style="2"/>
    <col min="13563" max="13563" width="11.5703125" style="2" customWidth="1"/>
    <col min="13564" max="13564" width="13.7109375" style="2" customWidth="1"/>
    <col min="13565" max="13568" width="9.28515625" style="2" customWidth="1"/>
    <col min="13569" max="13805" width="8.85546875" style="2"/>
    <col min="13806" max="13806" width="34" style="2" customWidth="1"/>
    <col min="13807" max="13807" width="11.28515625" style="2" customWidth="1"/>
    <col min="13808" max="13808" width="11" style="2" customWidth="1"/>
    <col min="13809" max="13815" width="8.85546875" style="2"/>
    <col min="13816" max="13817" width="10.7109375" style="2" customWidth="1"/>
    <col min="13818" max="13818" width="8.85546875" style="2"/>
    <col min="13819" max="13819" width="11.5703125" style="2" customWidth="1"/>
    <col min="13820" max="13820" width="13.7109375" style="2" customWidth="1"/>
    <col min="13821" max="13824" width="9.28515625" style="2" customWidth="1"/>
    <col min="13825" max="14061" width="8.85546875" style="2"/>
    <col min="14062" max="14062" width="34" style="2" customWidth="1"/>
    <col min="14063" max="14063" width="11.28515625" style="2" customWidth="1"/>
    <col min="14064" max="14064" width="11" style="2" customWidth="1"/>
    <col min="14065" max="14071" width="8.85546875" style="2"/>
    <col min="14072" max="14073" width="10.7109375" style="2" customWidth="1"/>
    <col min="14074" max="14074" width="8.85546875" style="2"/>
    <col min="14075" max="14075" width="11.5703125" style="2" customWidth="1"/>
    <col min="14076" max="14076" width="13.7109375" style="2" customWidth="1"/>
    <col min="14077" max="14080" width="9.28515625" style="2" customWidth="1"/>
    <col min="14081" max="14317" width="8.85546875" style="2"/>
    <col min="14318" max="14318" width="34" style="2" customWidth="1"/>
    <col min="14319" max="14319" width="11.28515625" style="2" customWidth="1"/>
    <col min="14320" max="14320" width="11" style="2" customWidth="1"/>
    <col min="14321" max="14327" width="8.85546875" style="2"/>
    <col min="14328" max="14329" width="10.7109375" style="2" customWidth="1"/>
    <col min="14330" max="14330" width="8.85546875" style="2"/>
    <col min="14331" max="14331" width="11.5703125" style="2" customWidth="1"/>
    <col min="14332" max="14332" width="13.7109375" style="2" customWidth="1"/>
    <col min="14333" max="14336" width="9.28515625" style="2" customWidth="1"/>
    <col min="14337" max="14573" width="8.85546875" style="2"/>
    <col min="14574" max="14574" width="34" style="2" customWidth="1"/>
    <col min="14575" max="14575" width="11.28515625" style="2" customWidth="1"/>
    <col min="14576" max="14576" width="11" style="2" customWidth="1"/>
    <col min="14577" max="14583" width="8.85546875" style="2"/>
    <col min="14584" max="14585" width="10.7109375" style="2" customWidth="1"/>
    <col min="14586" max="14586" width="8.85546875" style="2"/>
    <col min="14587" max="14587" width="11.5703125" style="2" customWidth="1"/>
    <col min="14588" max="14588" width="13.7109375" style="2" customWidth="1"/>
    <col min="14589" max="14592" width="9.28515625" style="2" customWidth="1"/>
    <col min="14593" max="14829" width="8.85546875" style="2"/>
    <col min="14830" max="14830" width="34" style="2" customWidth="1"/>
    <col min="14831" max="14831" width="11.28515625" style="2" customWidth="1"/>
    <col min="14832" max="14832" width="11" style="2" customWidth="1"/>
    <col min="14833" max="14839" width="8.85546875" style="2"/>
    <col min="14840" max="14841" width="10.7109375" style="2" customWidth="1"/>
    <col min="14842" max="14842" width="8.85546875" style="2"/>
    <col min="14843" max="14843" width="11.5703125" style="2" customWidth="1"/>
    <col min="14844" max="14844" width="13.7109375" style="2" customWidth="1"/>
    <col min="14845" max="14848" width="9.28515625" style="2" customWidth="1"/>
    <col min="14849" max="15085" width="8.85546875" style="2"/>
    <col min="15086" max="15086" width="34" style="2" customWidth="1"/>
    <col min="15087" max="15087" width="11.28515625" style="2" customWidth="1"/>
    <col min="15088" max="15088" width="11" style="2" customWidth="1"/>
    <col min="15089" max="15095" width="8.85546875" style="2"/>
    <col min="15096" max="15097" width="10.7109375" style="2" customWidth="1"/>
    <col min="15098" max="15098" width="8.85546875" style="2"/>
    <col min="15099" max="15099" width="11.5703125" style="2" customWidth="1"/>
    <col min="15100" max="15100" width="13.7109375" style="2" customWidth="1"/>
    <col min="15101" max="15104" width="9.28515625" style="2" customWidth="1"/>
    <col min="15105" max="15341" width="8.85546875" style="2"/>
    <col min="15342" max="15342" width="34" style="2" customWidth="1"/>
    <col min="15343" max="15343" width="11.28515625" style="2" customWidth="1"/>
    <col min="15344" max="15344" width="11" style="2" customWidth="1"/>
    <col min="15345" max="15351" width="8.85546875" style="2"/>
    <col min="15352" max="15353" width="10.7109375" style="2" customWidth="1"/>
    <col min="15354" max="15354" width="8.85546875" style="2"/>
    <col min="15355" max="15355" width="11.5703125" style="2" customWidth="1"/>
    <col min="15356" max="15356" width="13.7109375" style="2" customWidth="1"/>
    <col min="15357" max="15360" width="9.28515625" style="2" customWidth="1"/>
    <col min="15361" max="15597" width="8.85546875" style="2"/>
    <col min="15598" max="15598" width="34" style="2" customWidth="1"/>
    <col min="15599" max="15599" width="11.28515625" style="2" customWidth="1"/>
    <col min="15600" max="15600" width="11" style="2" customWidth="1"/>
    <col min="15601" max="15607" width="8.85546875" style="2"/>
    <col min="15608" max="15609" width="10.7109375" style="2" customWidth="1"/>
    <col min="15610" max="15610" width="8.85546875" style="2"/>
    <col min="15611" max="15611" width="11.5703125" style="2" customWidth="1"/>
    <col min="15612" max="15612" width="13.7109375" style="2" customWidth="1"/>
    <col min="15613" max="15616" width="9.28515625" style="2" customWidth="1"/>
    <col min="15617" max="15853" width="8.85546875" style="2"/>
    <col min="15854" max="15854" width="34" style="2" customWidth="1"/>
    <col min="15855" max="15855" width="11.28515625" style="2" customWidth="1"/>
    <col min="15856" max="15856" width="11" style="2" customWidth="1"/>
    <col min="15857" max="15863" width="8.85546875" style="2"/>
    <col min="15864" max="15865" width="10.7109375" style="2" customWidth="1"/>
    <col min="15866" max="15866" width="8.85546875" style="2"/>
    <col min="15867" max="15867" width="11.5703125" style="2" customWidth="1"/>
    <col min="15868" max="15868" width="13.7109375" style="2" customWidth="1"/>
    <col min="15869" max="15872" width="9.28515625" style="2" customWidth="1"/>
    <col min="15873" max="16109" width="8.85546875" style="2"/>
    <col min="16110" max="16110" width="34" style="2" customWidth="1"/>
    <col min="16111" max="16111" width="11.28515625" style="2" customWidth="1"/>
    <col min="16112" max="16112" width="11" style="2" customWidth="1"/>
    <col min="16113" max="16119" width="8.85546875" style="2"/>
    <col min="16120" max="16121" width="10.7109375" style="2" customWidth="1"/>
    <col min="16122" max="16122" width="8.85546875" style="2"/>
    <col min="16123" max="16123" width="11.5703125" style="2" customWidth="1"/>
    <col min="16124" max="16124" width="13.7109375" style="2" customWidth="1"/>
    <col min="16125" max="16128" width="9.28515625" style="2" customWidth="1"/>
    <col min="16129" max="16369" width="8.85546875" style="2"/>
    <col min="16370" max="16379" width="8.85546875" style="2" customWidth="1"/>
    <col min="16380" max="16384" width="8.85546875" style="2"/>
  </cols>
  <sheetData>
    <row r="1" spans="1:8" ht="29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22.5" customHeight="1" thickBot="1" x14ac:dyDescent="0.3">
      <c r="A3" s="3" t="s">
        <v>101</v>
      </c>
      <c r="B3" s="1"/>
      <c r="C3" s="1"/>
      <c r="D3" s="1"/>
      <c r="E3" s="1"/>
    </row>
    <row r="4" spans="1:8" ht="25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4.7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5985</v>
      </c>
      <c r="C6" s="149"/>
      <c r="D6" s="150"/>
      <c r="E6" s="148">
        <v>5985</v>
      </c>
      <c r="F6" s="149"/>
      <c r="G6" s="150">
        <v>3000</v>
      </c>
      <c r="H6" s="110"/>
    </row>
    <row r="7" spans="1:8" ht="16.5" thickBot="1" x14ac:dyDescent="0.3">
      <c r="A7" s="45" t="s">
        <v>5</v>
      </c>
      <c r="B7" s="61">
        <f t="shared" ref="B7:B68" si="0">C7+D7+E7</f>
        <v>0</v>
      </c>
      <c r="C7" s="140"/>
      <c r="D7" s="138"/>
      <c r="E7" s="139"/>
      <c r="F7" s="140"/>
      <c r="G7" s="138"/>
      <c r="H7" s="111"/>
    </row>
    <row r="8" spans="1:8" ht="16.5" thickBot="1" x14ac:dyDescent="0.3">
      <c r="A8" s="45" t="s">
        <v>6</v>
      </c>
      <c r="B8" s="61">
        <f t="shared" si="0"/>
        <v>0</v>
      </c>
      <c r="C8" s="140"/>
      <c r="D8" s="138"/>
      <c r="E8" s="139"/>
      <c r="F8" s="140"/>
      <c r="G8" s="138"/>
      <c r="H8" s="111"/>
    </row>
    <row r="9" spans="1:8" ht="16.5" thickBot="1" x14ac:dyDescent="0.3">
      <c r="A9" s="45" t="s">
        <v>7</v>
      </c>
      <c r="B9" s="61">
        <f t="shared" si="0"/>
        <v>0</v>
      </c>
      <c r="C9" s="140"/>
      <c r="D9" s="138"/>
      <c r="E9" s="139"/>
      <c r="F9" s="140"/>
      <c r="G9" s="138"/>
      <c r="H9" s="111"/>
    </row>
    <row r="10" spans="1:8" ht="16.5" thickBot="1" x14ac:dyDescent="0.3">
      <c r="A10" s="45" t="s">
        <v>8</v>
      </c>
      <c r="B10" s="61">
        <f t="shared" si="0"/>
        <v>0</v>
      </c>
      <c r="C10" s="140"/>
      <c r="D10" s="138"/>
      <c r="E10" s="139"/>
      <c r="F10" s="140"/>
      <c r="G10" s="138"/>
      <c r="H10" s="111"/>
    </row>
    <row r="11" spans="1:8" ht="16.5" thickBot="1" x14ac:dyDescent="0.3">
      <c r="A11" s="45" t="s">
        <v>9</v>
      </c>
      <c r="B11" s="61">
        <f t="shared" si="0"/>
        <v>0</v>
      </c>
      <c r="C11" s="140"/>
      <c r="D11" s="138"/>
      <c r="E11" s="139"/>
      <c r="F11" s="140"/>
      <c r="G11" s="138"/>
      <c r="H11" s="111"/>
    </row>
    <row r="12" spans="1:8" ht="16.5" thickBot="1" x14ac:dyDescent="0.3">
      <c r="A12" s="45" t="s">
        <v>10</v>
      </c>
      <c r="B12" s="61">
        <f t="shared" si="0"/>
        <v>0</v>
      </c>
      <c r="C12" s="140"/>
      <c r="D12" s="138"/>
      <c r="E12" s="139"/>
      <c r="F12" s="140"/>
      <c r="G12" s="138"/>
      <c r="H12" s="111"/>
    </row>
    <row r="13" spans="1:8" ht="14.45" customHeight="1" thickBot="1" x14ac:dyDescent="0.3">
      <c r="A13" s="45" t="s">
        <v>11</v>
      </c>
      <c r="B13" s="61">
        <f t="shared" si="0"/>
        <v>0</v>
      </c>
      <c r="C13" s="140"/>
      <c r="D13" s="138"/>
      <c r="E13" s="139"/>
      <c r="F13" s="140"/>
      <c r="G13" s="138"/>
      <c r="H13" s="111"/>
    </row>
    <row r="14" spans="1:8" ht="16.5" thickBot="1" x14ac:dyDescent="0.3">
      <c r="A14" s="45" t="s">
        <v>12</v>
      </c>
      <c r="B14" s="61">
        <f t="shared" si="0"/>
        <v>0</v>
      </c>
      <c r="C14" s="140"/>
      <c r="D14" s="138"/>
      <c r="E14" s="139"/>
      <c r="F14" s="140"/>
      <c r="G14" s="138"/>
      <c r="H14" s="111"/>
    </row>
    <row r="15" spans="1:8" ht="16.5" thickBot="1" x14ac:dyDescent="0.3">
      <c r="A15" s="45" t="s">
        <v>13</v>
      </c>
      <c r="B15" s="61">
        <f t="shared" si="0"/>
        <v>2500</v>
      </c>
      <c r="C15" s="140"/>
      <c r="D15" s="138"/>
      <c r="E15" s="139">
        <v>2500</v>
      </c>
      <c r="F15" s="140"/>
      <c r="G15" s="138">
        <v>1500</v>
      </c>
      <c r="H15" s="111"/>
    </row>
    <row r="16" spans="1:8" ht="16.5" thickBot="1" x14ac:dyDescent="0.3">
      <c r="A16" s="45" t="s">
        <v>14</v>
      </c>
      <c r="B16" s="61">
        <f t="shared" si="0"/>
        <v>0</v>
      </c>
      <c r="C16" s="140"/>
      <c r="D16" s="138"/>
      <c r="E16" s="139"/>
      <c r="F16" s="140"/>
      <c r="G16" s="138"/>
      <c r="H16" s="111"/>
    </row>
    <row r="17" spans="1:8" ht="16.5" thickBot="1" x14ac:dyDescent="0.3">
      <c r="A17" s="45" t="s">
        <v>15</v>
      </c>
      <c r="B17" s="61">
        <f t="shared" si="0"/>
        <v>0</v>
      </c>
      <c r="C17" s="140"/>
      <c r="D17" s="138"/>
      <c r="E17" s="139"/>
      <c r="F17" s="140"/>
      <c r="G17" s="138"/>
      <c r="H17" s="111"/>
    </row>
    <row r="18" spans="1:8" ht="16.5" thickBot="1" x14ac:dyDescent="0.3">
      <c r="A18" s="45" t="s">
        <v>16</v>
      </c>
      <c r="B18" s="61">
        <f t="shared" si="0"/>
        <v>0</v>
      </c>
      <c r="C18" s="140"/>
      <c r="D18" s="138"/>
      <c r="E18" s="139"/>
      <c r="F18" s="140"/>
      <c r="G18" s="138"/>
      <c r="H18" s="111"/>
    </row>
    <row r="19" spans="1:8" ht="16.5" thickBot="1" x14ac:dyDescent="0.3">
      <c r="A19" s="45" t="s">
        <v>17</v>
      </c>
      <c r="B19" s="61">
        <f t="shared" si="0"/>
        <v>0</v>
      </c>
      <c r="C19" s="140"/>
      <c r="D19" s="138"/>
      <c r="E19" s="139"/>
      <c r="F19" s="140"/>
      <c r="G19" s="138"/>
      <c r="H19" s="111"/>
    </row>
    <row r="20" spans="1:8" ht="16.5" thickBot="1" x14ac:dyDescent="0.3">
      <c r="A20" s="45" t="s">
        <v>18</v>
      </c>
      <c r="B20" s="61">
        <f t="shared" si="0"/>
        <v>2472</v>
      </c>
      <c r="C20" s="140"/>
      <c r="D20" s="138"/>
      <c r="E20" s="139">
        <v>2472</v>
      </c>
      <c r="F20" s="140">
        <v>200</v>
      </c>
      <c r="G20" s="138">
        <v>2000</v>
      </c>
      <c r="H20" s="111"/>
    </row>
    <row r="21" spans="1:8" ht="15.6" customHeight="1" thickBot="1" x14ac:dyDescent="0.3">
      <c r="A21" s="45" t="s">
        <v>19</v>
      </c>
      <c r="B21" s="61">
        <f t="shared" si="0"/>
        <v>0</v>
      </c>
      <c r="C21" s="140"/>
      <c r="D21" s="138"/>
      <c r="E21" s="139"/>
      <c r="F21" s="140"/>
      <c r="G21" s="138"/>
      <c r="H21" s="111"/>
    </row>
    <row r="22" spans="1:8" ht="16.5" thickBot="1" x14ac:dyDescent="0.3">
      <c r="A22" s="45" t="s">
        <v>20</v>
      </c>
      <c r="B22" s="61">
        <f t="shared" si="0"/>
        <v>0</v>
      </c>
      <c r="C22" s="140"/>
      <c r="D22" s="138"/>
      <c r="E22" s="139"/>
      <c r="F22" s="140"/>
      <c r="G22" s="138"/>
      <c r="H22" s="111"/>
    </row>
    <row r="23" spans="1:8" ht="16.5" thickBot="1" x14ac:dyDescent="0.3">
      <c r="A23" s="45" t="s">
        <v>21</v>
      </c>
      <c r="B23" s="61">
        <f t="shared" si="0"/>
        <v>0</v>
      </c>
      <c r="C23" s="140"/>
      <c r="D23" s="138"/>
      <c r="E23" s="139"/>
      <c r="F23" s="140"/>
      <c r="G23" s="138"/>
      <c r="H23" s="111"/>
    </row>
    <row r="24" spans="1:8" ht="15.6" customHeight="1" thickBot="1" x14ac:dyDescent="0.3">
      <c r="A24" s="45" t="s">
        <v>22</v>
      </c>
      <c r="B24" s="61">
        <f t="shared" si="0"/>
        <v>50</v>
      </c>
      <c r="C24" s="140"/>
      <c r="D24" s="138"/>
      <c r="E24" s="139">
        <v>50</v>
      </c>
      <c r="F24" s="140"/>
      <c r="G24" s="138">
        <v>50</v>
      </c>
      <c r="H24" s="111"/>
    </row>
    <row r="25" spans="1:8" ht="15.6" customHeight="1" thickBot="1" x14ac:dyDescent="0.3">
      <c r="A25" s="45" t="s">
        <v>23</v>
      </c>
      <c r="B25" s="61">
        <f t="shared" si="0"/>
        <v>600</v>
      </c>
      <c r="C25" s="140"/>
      <c r="D25" s="138"/>
      <c r="E25" s="139">
        <v>600</v>
      </c>
      <c r="F25" s="140"/>
      <c r="G25" s="138">
        <v>150</v>
      </c>
      <c r="H25" s="111"/>
    </row>
    <row r="26" spans="1:8" ht="15.6" customHeight="1" thickBot="1" x14ac:dyDescent="0.3">
      <c r="A26" s="45" t="s">
        <v>24</v>
      </c>
      <c r="B26" s="61">
        <f t="shared" si="0"/>
        <v>0</v>
      </c>
      <c r="C26" s="140"/>
      <c r="D26" s="138"/>
      <c r="E26" s="139"/>
      <c r="F26" s="140"/>
      <c r="G26" s="138"/>
      <c r="H26" s="111"/>
    </row>
    <row r="27" spans="1:8" ht="15.6" customHeight="1" thickBot="1" x14ac:dyDescent="0.3">
      <c r="A27" s="45" t="s">
        <v>25</v>
      </c>
      <c r="B27" s="61">
        <f t="shared" si="0"/>
        <v>0</v>
      </c>
      <c r="C27" s="140"/>
      <c r="D27" s="138"/>
      <c r="E27" s="139"/>
      <c r="F27" s="140"/>
      <c r="G27" s="138"/>
      <c r="H27" s="111"/>
    </row>
    <row r="28" spans="1:8" ht="15.6" customHeight="1" thickBot="1" x14ac:dyDescent="0.3">
      <c r="A28" s="45" t="s">
        <v>26</v>
      </c>
      <c r="B28" s="61">
        <f t="shared" si="0"/>
        <v>0</v>
      </c>
      <c r="C28" s="140"/>
      <c r="D28" s="138"/>
      <c r="E28" s="139"/>
      <c r="F28" s="140"/>
      <c r="G28" s="138"/>
      <c r="H28" s="111"/>
    </row>
    <row r="29" spans="1:8" ht="15.6" customHeight="1" thickBot="1" x14ac:dyDescent="0.3">
      <c r="A29" s="45" t="s">
        <v>27</v>
      </c>
      <c r="B29" s="61">
        <f t="shared" si="0"/>
        <v>0</v>
      </c>
      <c r="C29" s="140"/>
      <c r="D29" s="138"/>
      <c r="E29" s="139"/>
      <c r="F29" s="140"/>
      <c r="G29" s="138"/>
      <c r="H29" s="111"/>
    </row>
    <row r="30" spans="1:8" ht="15.6" customHeight="1" thickBot="1" x14ac:dyDescent="0.3">
      <c r="A30" s="45" t="s">
        <v>28</v>
      </c>
      <c r="B30" s="61">
        <f t="shared" si="0"/>
        <v>0</v>
      </c>
      <c r="C30" s="140"/>
      <c r="D30" s="138"/>
      <c r="E30" s="139"/>
      <c r="F30" s="140"/>
      <c r="G30" s="138"/>
      <c r="H30" s="111"/>
    </row>
    <row r="31" spans="1:8" ht="15.6" customHeight="1" thickBot="1" x14ac:dyDescent="0.3">
      <c r="A31" s="45" t="s">
        <v>29</v>
      </c>
      <c r="B31" s="61">
        <f t="shared" si="0"/>
        <v>0</v>
      </c>
      <c r="C31" s="140"/>
      <c r="D31" s="138"/>
      <c r="E31" s="139"/>
      <c r="F31" s="140"/>
      <c r="G31" s="138"/>
      <c r="H31" s="111"/>
    </row>
    <row r="32" spans="1:8" ht="17.45" customHeight="1" thickBot="1" x14ac:dyDescent="0.3">
      <c r="A32" s="45" t="s">
        <v>30</v>
      </c>
      <c r="B32" s="61">
        <f t="shared" si="0"/>
        <v>0</v>
      </c>
      <c r="C32" s="140"/>
      <c r="D32" s="138"/>
      <c r="E32" s="139"/>
      <c r="F32" s="140"/>
      <c r="G32" s="138"/>
      <c r="H32" s="111"/>
    </row>
    <row r="33" spans="1:8" ht="16.5" thickBot="1" x14ac:dyDescent="0.3">
      <c r="A33" s="45" t="s">
        <v>31</v>
      </c>
      <c r="B33" s="61">
        <f t="shared" si="0"/>
        <v>0</v>
      </c>
      <c r="C33" s="140"/>
      <c r="D33" s="138"/>
      <c r="E33" s="139"/>
      <c r="F33" s="140"/>
      <c r="G33" s="138"/>
      <c r="H33" s="111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40"/>
      <c r="D34" s="138"/>
      <c r="E34" s="139"/>
      <c r="F34" s="140"/>
      <c r="G34" s="138"/>
      <c r="H34" s="111"/>
    </row>
    <row r="35" spans="1:8" ht="15.6" customHeight="1" thickBot="1" x14ac:dyDescent="0.3">
      <c r="A35" s="45" t="s">
        <v>33</v>
      </c>
      <c r="B35" s="61">
        <f t="shared" si="0"/>
        <v>0</v>
      </c>
      <c r="C35" s="140"/>
      <c r="D35" s="138"/>
      <c r="E35" s="139"/>
      <c r="F35" s="140"/>
      <c r="G35" s="138"/>
      <c r="H35" s="107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472</v>
      </c>
      <c r="C36" s="140"/>
      <c r="D36" s="138"/>
      <c r="E36" s="139">
        <v>472</v>
      </c>
      <c r="F36" s="140"/>
      <c r="G36" s="138">
        <v>550</v>
      </c>
      <c r="H36" s="106"/>
    </row>
    <row r="37" spans="1:8" ht="16.5" thickBot="1" x14ac:dyDescent="0.3">
      <c r="A37" s="45" t="s">
        <v>35</v>
      </c>
      <c r="B37" s="61">
        <f t="shared" si="0"/>
        <v>0</v>
      </c>
      <c r="C37" s="140"/>
      <c r="D37" s="138"/>
      <c r="E37" s="139"/>
      <c r="F37" s="140"/>
      <c r="G37" s="138"/>
      <c r="H37" s="111"/>
    </row>
    <row r="38" spans="1:8" ht="15.6" customHeight="1" thickBot="1" x14ac:dyDescent="0.3">
      <c r="A38" s="45" t="s">
        <v>36</v>
      </c>
      <c r="B38" s="61">
        <f t="shared" si="0"/>
        <v>5972</v>
      </c>
      <c r="C38" s="140"/>
      <c r="D38" s="138"/>
      <c r="E38" s="139">
        <v>5972</v>
      </c>
      <c r="F38" s="140"/>
      <c r="G38" s="138">
        <v>600</v>
      </c>
      <c r="H38" s="111"/>
    </row>
    <row r="39" spans="1:8" ht="15.6" customHeight="1" thickBot="1" x14ac:dyDescent="0.3">
      <c r="A39" s="45" t="s">
        <v>37</v>
      </c>
      <c r="B39" s="61">
        <f t="shared" si="0"/>
        <v>2500</v>
      </c>
      <c r="C39" s="140">
        <v>500</v>
      </c>
      <c r="D39" s="138">
        <v>20</v>
      </c>
      <c r="E39" s="139">
        <v>1980</v>
      </c>
      <c r="F39" s="140">
        <v>50</v>
      </c>
      <c r="G39" s="138">
        <v>600</v>
      </c>
      <c r="H39" s="111"/>
    </row>
    <row r="40" spans="1:8" ht="15.6" customHeight="1" thickBot="1" x14ac:dyDescent="0.3">
      <c r="A40" s="45" t="s">
        <v>38</v>
      </c>
      <c r="B40" s="61">
        <f t="shared" si="0"/>
        <v>8000</v>
      </c>
      <c r="C40" s="140">
        <v>4252</v>
      </c>
      <c r="D40" s="138">
        <v>8</v>
      </c>
      <c r="E40" s="139">
        <v>3740</v>
      </c>
      <c r="F40" s="140">
        <v>2000</v>
      </c>
      <c r="G40" s="138">
        <v>6600</v>
      </c>
      <c r="H40" s="111"/>
    </row>
    <row r="41" spans="1:8" ht="15.6" customHeight="1" thickBot="1" x14ac:dyDescent="0.3">
      <c r="A41" s="45" t="s">
        <v>39</v>
      </c>
      <c r="B41" s="61">
        <f t="shared" si="0"/>
        <v>0</v>
      </c>
      <c r="C41" s="140"/>
      <c r="D41" s="138"/>
      <c r="E41" s="139"/>
      <c r="F41" s="140"/>
      <c r="G41" s="138"/>
      <c r="H41" s="111"/>
    </row>
    <row r="42" spans="1:8" ht="15.6" customHeight="1" thickBot="1" x14ac:dyDescent="0.3">
      <c r="A42" s="45" t="s">
        <v>40</v>
      </c>
      <c r="B42" s="61">
        <f t="shared" si="0"/>
        <v>0</v>
      </c>
      <c r="C42" s="140"/>
      <c r="D42" s="138"/>
      <c r="E42" s="139"/>
      <c r="F42" s="140"/>
      <c r="G42" s="138"/>
      <c r="H42" s="111"/>
    </row>
    <row r="43" spans="1:8" ht="15" customHeight="1" thickBot="1" x14ac:dyDescent="0.3">
      <c r="A43" s="45" t="s">
        <v>41</v>
      </c>
      <c r="B43" s="61">
        <f t="shared" si="0"/>
        <v>0</v>
      </c>
      <c r="C43" s="140"/>
      <c r="D43" s="138"/>
      <c r="E43" s="139"/>
      <c r="F43" s="140"/>
      <c r="G43" s="138"/>
      <c r="H43" s="111"/>
    </row>
    <row r="44" spans="1:8" ht="30.6" customHeight="1" thickBot="1" x14ac:dyDescent="0.3">
      <c r="A44" s="45" t="s">
        <v>71</v>
      </c>
      <c r="B44" s="61">
        <f t="shared" si="0"/>
        <v>0</v>
      </c>
      <c r="C44" s="140"/>
      <c r="D44" s="138"/>
      <c r="E44" s="139"/>
      <c r="F44" s="140"/>
      <c r="G44" s="138"/>
      <c r="H44" s="111"/>
    </row>
    <row r="45" spans="1:8" ht="15.6" customHeight="1" thickBot="1" x14ac:dyDescent="0.3">
      <c r="A45" s="45" t="s">
        <v>42</v>
      </c>
      <c r="B45" s="61">
        <f t="shared" si="0"/>
        <v>0</v>
      </c>
      <c r="C45" s="140"/>
      <c r="D45" s="138"/>
      <c r="E45" s="139"/>
      <c r="F45" s="140"/>
      <c r="G45" s="138"/>
      <c r="H45" s="111"/>
    </row>
    <row r="46" spans="1:8" ht="15.6" customHeight="1" thickBot="1" x14ac:dyDescent="0.3">
      <c r="A46" s="45" t="s">
        <v>43</v>
      </c>
      <c r="B46" s="61">
        <f t="shared" si="0"/>
        <v>0</v>
      </c>
      <c r="C46" s="141"/>
      <c r="D46" s="142"/>
      <c r="E46" s="139"/>
      <c r="F46" s="141"/>
      <c r="G46" s="142"/>
      <c r="H46" s="111"/>
    </row>
    <row r="47" spans="1:8" s="5" customFormat="1" ht="16.5" thickBot="1" x14ac:dyDescent="0.3">
      <c r="A47" s="45" t="s">
        <v>44</v>
      </c>
      <c r="B47" s="61">
        <f t="shared" si="0"/>
        <v>0</v>
      </c>
      <c r="C47" s="141"/>
      <c r="D47" s="142"/>
      <c r="E47" s="139"/>
      <c r="F47" s="141"/>
      <c r="G47" s="142"/>
      <c r="H47" s="111"/>
    </row>
    <row r="48" spans="1:8" ht="16.5" thickBot="1" x14ac:dyDescent="0.3">
      <c r="A48" s="45" t="s">
        <v>45</v>
      </c>
      <c r="B48" s="61">
        <f t="shared" si="0"/>
        <v>0</v>
      </c>
      <c r="C48" s="140"/>
      <c r="D48" s="138"/>
      <c r="E48" s="139"/>
      <c r="F48" s="140"/>
      <c r="G48" s="138"/>
      <c r="H48" s="111"/>
    </row>
    <row r="49" spans="1:8" ht="16.5" thickBot="1" x14ac:dyDescent="0.3">
      <c r="A49" s="45" t="s">
        <v>46</v>
      </c>
      <c r="B49" s="61">
        <f t="shared" si="0"/>
        <v>0</v>
      </c>
      <c r="C49" s="140"/>
      <c r="D49" s="138"/>
      <c r="E49" s="139"/>
      <c r="F49" s="140"/>
      <c r="G49" s="138"/>
      <c r="H49" s="111"/>
    </row>
    <row r="50" spans="1:8" ht="17.45" customHeight="1" thickBot="1" x14ac:dyDescent="0.3">
      <c r="A50" s="45" t="s">
        <v>47</v>
      </c>
      <c r="B50" s="61">
        <f t="shared" si="0"/>
        <v>0</v>
      </c>
      <c r="C50" s="140"/>
      <c r="D50" s="138"/>
      <c r="E50" s="139"/>
      <c r="F50" s="140"/>
      <c r="G50" s="138"/>
      <c r="H50" s="111"/>
    </row>
    <row r="51" spans="1:8" ht="15" customHeight="1" thickBot="1" x14ac:dyDescent="0.3">
      <c r="A51" s="45" t="s">
        <v>48</v>
      </c>
      <c r="B51" s="61">
        <f t="shared" si="0"/>
        <v>200</v>
      </c>
      <c r="C51" s="140"/>
      <c r="D51" s="138"/>
      <c r="E51" s="139">
        <v>200</v>
      </c>
      <c r="F51" s="140"/>
      <c r="G51" s="138">
        <v>300</v>
      </c>
      <c r="H51" s="125">
        <f t="shared" ref="H51:H54" si="1">ROUND(((B51+F51)*4)+G51*9.4,2)</f>
        <v>3620</v>
      </c>
    </row>
    <row r="52" spans="1:8" ht="16.5" thickBot="1" x14ac:dyDescent="0.3">
      <c r="A52" s="45" t="s">
        <v>49</v>
      </c>
      <c r="B52" s="61">
        <f t="shared" si="0"/>
        <v>0</v>
      </c>
      <c r="C52" s="143"/>
      <c r="D52" s="144"/>
      <c r="E52" s="139"/>
      <c r="F52" s="143"/>
      <c r="G52" s="144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43"/>
      <c r="D53" s="144"/>
      <c r="E53" s="139"/>
      <c r="F53" s="143"/>
      <c r="G53" s="144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43"/>
      <c r="D54" s="144"/>
      <c r="E54" s="139"/>
      <c r="F54" s="143"/>
      <c r="G54" s="144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43"/>
      <c r="D55" s="144"/>
      <c r="E55" s="139"/>
      <c r="F55" s="143"/>
      <c r="G55" s="144"/>
      <c r="H55" s="111"/>
    </row>
    <row r="56" spans="1:8" ht="16.5" thickBot="1" x14ac:dyDescent="0.3">
      <c r="A56" s="45" t="s">
        <v>53</v>
      </c>
      <c r="B56" s="61">
        <f t="shared" si="0"/>
        <v>1100</v>
      </c>
      <c r="C56" s="143">
        <v>50</v>
      </c>
      <c r="D56" s="112">
        <v>950</v>
      </c>
      <c r="E56" s="139">
        <v>100</v>
      </c>
      <c r="F56" s="143"/>
      <c r="G56" s="144">
        <v>500</v>
      </c>
      <c r="H56" s="111"/>
    </row>
    <row r="57" spans="1:8" ht="16.5" thickBot="1" x14ac:dyDescent="0.3">
      <c r="A57" s="45" t="s">
        <v>54</v>
      </c>
      <c r="B57" s="61">
        <f t="shared" si="0"/>
        <v>12001</v>
      </c>
      <c r="C57" s="143">
        <v>811</v>
      </c>
      <c r="D57" s="112">
        <v>2133</v>
      </c>
      <c r="E57" s="139">
        <v>9057</v>
      </c>
      <c r="F57" s="143">
        <v>2650</v>
      </c>
      <c r="G57" s="144">
        <v>9974</v>
      </c>
      <c r="H57" s="111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43"/>
      <c r="D58" s="144"/>
      <c r="E58" s="139"/>
      <c r="F58" s="143"/>
      <c r="G58" s="144"/>
      <c r="H58" s="111"/>
    </row>
    <row r="59" spans="1:8" ht="16.5" thickBot="1" x14ac:dyDescent="0.3">
      <c r="A59" s="45" t="s">
        <v>56</v>
      </c>
      <c r="B59" s="61">
        <f t="shared" si="0"/>
        <v>0</v>
      </c>
      <c r="C59" s="143"/>
      <c r="D59" s="144"/>
      <c r="E59" s="139"/>
      <c r="F59" s="143"/>
      <c r="G59" s="144"/>
      <c r="H59" s="111"/>
    </row>
    <row r="60" spans="1:8" ht="15.6" customHeight="1" thickBot="1" x14ac:dyDescent="0.3">
      <c r="A60" s="45" t="s">
        <v>57</v>
      </c>
      <c r="B60" s="61">
        <f t="shared" si="0"/>
        <v>0</v>
      </c>
      <c r="C60" s="143"/>
      <c r="D60" s="144"/>
      <c r="E60" s="139"/>
      <c r="F60" s="143"/>
      <c r="G60" s="144"/>
      <c r="H60" s="111"/>
    </row>
    <row r="61" spans="1:8" ht="29.45" customHeight="1" thickBot="1" x14ac:dyDescent="0.3">
      <c r="A61" s="45" t="s">
        <v>58</v>
      </c>
      <c r="B61" s="61">
        <f t="shared" si="0"/>
        <v>0</v>
      </c>
      <c r="C61" s="143"/>
      <c r="D61" s="144"/>
      <c r="E61" s="139"/>
      <c r="F61" s="143"/>
      <c r="G61" s="144"/>
      <c r="H61" s="111"/>
    </row>
    <row r="62" spans="1:8" ht="16.5" thickBot="1" x14ac:dyDescent="0.3">
      <c r="A62" s="45" t="s">
        <v>59</v>
      </c>
      <c r="B62" s="61">
        <f t="shared" si="0"/>
        <v>0</v>
      </c>
      <c r="C62" s="143"/>
      <c r="D62" s="144"/>
      <c r="E62" s="139"/>
      <c r="F62" s="143"/>
      <c r="G62" s="144"/>
      <c r="H62" s="111"/>
    </row>
    <row r="63" spans="1:8" ht="15.6" customHeight="1" thickBot="1" x14ac:dyDescent="0.3">
      <c r="A63" s="45" t="s">
        <v>60</v>
      </c>
      <c r="B63" s="61">
        <f t="shared" si="0"/>
        <v>2472</v>
      </c>
      <c r="C63" s="143"/>
      <c r="D63" s="145"/>
      <c r="E63" s="139">
        <v>2472</v>
      </c>
      <c r="F63" s="143">
        <v>500</v>
      </c>
      <c r="G63" s="145">
        <v>2600</v>
      </c>
      <c r="H63" s="111"/>
    </row>
    <row r="64" spans="1:8" ht="16.5" thickBot="1" x14ac:dyDescent="0.3">
      <c r="A64" s="45" t="s">
        <v>61</v>
      </c>
      <c r="B64" s="61">
        <f t="shared" si="0"/>
        <v>0</v>
      </c>
      <c r="C64" s="143"/>
      <c r="D64" s="144"/>
      <c r="E64" s="139"/>
      <c r="F64" s="143"/>
      <c r="G64" s="144"/>
      <c r="H64" s="111"/>
    </row>
    <row r="65" spans="1:8" ht="16.5" thickBot="1" x14ac:dyDescent="0.3">
      <c r="A65" s="45" t="s">
        <v>62</v>
      </c>
      <c r="B65" s="61">
        <f t="shared" si="0"/>
        <v>2500</v>
      </c>
      <c r="C65" s="143"/>
      <c r="D65" s="144"/>
      <c r="E65" s="139">
        <v>2500</v>
      </c>
      <c r="F65" s="143"/>
      <c r="G65" s="144">
        <v>1800</v>
      </c>
      <c r="H65" s="111"/>
    </row>
    <row r="66" spans="1:8" ht="16.5" thickBot="1" x14ac:dyDescent="0.3">
      <c r="A66" s="45" t="s">
        <v>63</v>
      </c>
      <c r="B66" s="61">
        <f t="shared" si="0"/>
        <v>1972</v>
      </c>
      <c r="C66" s="143"/>
      <c r="D66" s="144"/>
      <c r="E66" s="139">
        <v>1972</v>
      </c>
      <c r="F66" s="143">
        <v>100</v>
      </c>
      <c r="G66" s="144">
        <v>3000</v>
      </c>
      <c r="H66" s="125">
        <f>ROUND(((B66+F66)*4)+G66*9.4,2)</f>
        <v>36488</v>
      </c>
    </row>
    <row r="67" spans="1:8" ht="16.5" thickBot="1" x14ac:dyDescent="0.3">
      <c r="A67" s="45" t="s">
        <v>64</v>
      </c>
      <c r="B67" s="61">
        <f t="shared" si="0"/>
        <v>3375</v>
      </c>
      <c r="C67" s="143"/>
      <c r="D67" s="144">
        <v>375</v>
      </c>
      <c r="E67" s="139">
        <v>3000</v>
      </c>
      <c r="F67" s="143">
        <v>2000</v>
      </c>
      <c r="G67" s="144">
        <v>2000</v>
      </c>
      <c r="H67" s="111"/>
    </row>
    <row r="68" spans="1:8" ht="16.5" thickBot="1" x14ac:dyDescent="0.3">
      <c r="A68" s="46" t="s">
        <v>65</v>
      </c>
      <c r="B68" s="61">
        <f t="shared" si="0"/>
        <v>1000</v>
      </c>
      <c r="C68" s="146"/>
      <c r="D68" s="147"/>
      <c r="E68" s="139">
        <v>1000</v>
      </c>
      <c r="F68" s="146"/>
      <c r="G68" s="147">
        <v>1000</v>
      </c>
      <c r="H68" s="111"/>
    </row>
    <row r="69" spans="1:8" ht="16.5" thickBot="1" x14ac:dyDescent="0.3">
      <c r="A69" s="48" t="s">
        <v>66</v>
      </c>
      <c r="B69" s="60">
        <f>SUM(B6:B68)</f>
        <v>53171</v>
      </c>
      <c r="C69" s="60">
        <f t="shared" ref="C69:H69" si="2">SUM(C6:C68)</f>
        <v>5613</v>
      </c>
      <c r="D69" s="60">
        <f t="shared" si="2"/>
        <v>3486</v>
      </c>
      <c r="E69" s="60">
        <f t="shared" si="2"/>
        <v>44072</v>
      </c>
      <c r="F69" s="60">
        <f t="shared" si="2"/>
        <v>7500</v>
      </c>
      <c r="G69" s="60">
        <f t="shared" si="2"/>
        <v>36224</v>
      </c>
      <c r="H69" s="60">
        <f t="shared" si="2"/>
        <v>40108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8" zoomScale="90" zoomScaleNormal="9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9.28515625" style="5" customWidth="1"/>
    <col min="3" max="3" width="25.140625" style="5" customWidth="1"/>
    <col min="4" max="4" width="16.140625" style="5" customWidth="1"/>
    <col min="5" max="5" width="11" style="5" customWidth="1"/>
    <col min="6" max="6" width="10.85546875" style="2" customWidth="1"/>
    <col min="7" max="7" width="8.85546875" style="2"/>
    <col min="8" max="8" width="9.855468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3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68</v>
      </c>
      <c r="B3" s="1"/>
      <c r="C3" s="1"/>
      <c r="D3" s="1"/>
      <c r="E3" s="1"/>
    </row>
    <row r="4" spans="1:8" ht="32.450000000000003" customHeight="1" x14ac:dyDescent="0.25">
      <c r="A4" s="324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2.25" customHeight="1" thickBot="1" x14ac:dyDescent="0.3">
      <c r="A5" s="325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500</v>
      </c>
      <c r="C6" s="55">
        <v>15</v>
      </c>
      <c r="D6" s="56"/>
      <c r="E6" s="61">
        <v>485</v>
      </c>
      <c r="F6" s="55"/>
      <c r="G6" s="56">
        <v>500</v>
      </c>
      <c r="H6" s="57"/>
    </row>
    <row r="7" spans="1:8" ht="16.5" thickBot="1" x14ac:dyDescent="0.3">
      <c r="A7" s="45" t="s">
        <v>5</v>
      </c>
      <c r="B7" s="61">
        <f t="shared" ref="B7:B68" si="0">C7+D7+E7</f>
        <v>0</v>
      </c>
      <c r="C7" s="23"/>
      <c r="D7" s="20"/>
      <c r="E7" s="22"/>
      <c r="F7" s="23"/>
      <c r="G7" s="20"/>
      <c r="H7" s="58"/>
    </row>
    <row r="8" spans="1:8" ht="16.5" thickBot="1" x14ac:dyDescent="0.3">
      <c r="A8" s="45" t="s">
        <v>6</v>
      </c>
      <c r="B8" s="61">
        <f t="shared" si="0"/>
        <v>0</v>
      </c>
      <c r="C8" s="23"/>
      <c r="D8" s="20"/>
      <c r="E8" s="22"/>
      <c r="F8" s="23"/>
      <c r="G8" s="20"/>
      <c r="H8" s="58"/>
    </row>
    <row r="9" spans="1:8" ht="16.5" thickBot="1" x14ac:dyDescent="0.3">
      <c r="A9" s="45" t="s">
        <v>7</v>
      </c>
      <c r="B9" s="61">
        <f t="shared" si="0"/>
        <v>0</v>
      </c>
      <c r="C9" s="23"/>
      <c r="D9" s="20"/>
      <c r="E9" s="22"/>
      <c r="F9" s="23"/>
      <c r="G9" s="20"/>
      <c r="H9" s="58"/>
    </row>
    <row r="10" spans="1:8" ht="16.5" thickBot="1" x14ac:dyDescent="0.3">
      <c r="A10" s="45" t="s">
        <v>8</v>
      </c>
      <c r="B10" s="61">
        <f t="shared" si="0"/>
        <v>0</v>
      </c>
      <c r="C10" s="23"/>
      <c r="D10" s="20"/>
      <c r="E10" s="22"/>
      <c r="F10" s="23"/>
      <c r="G10" s="20"/>
      <c r="H10" s="58"/>
    </row>
    <row r="11" spans="1:8" ht="16.5" thickBot="1" x14ac:dyDescent="0.3">
      <c r="A11" s="45" t="s">
        <v>9</v>
      </c>
      <c r="B11" s="61">
        <f t="shared" si="0"/>
        <v>0</v>
      </c>
      <c r="C11" s="23"/>
      <c r="D11" s="20"/>
      <c r="E11" s="22"/>
      <c r="F11" s="23"/>
      <c r="G11" s="20"/>
      <c r="H11" s="58"/>
    </row>
    <row r="12" spans="1:8" ht="16.5" thickBot="1" x14ac:dyDescent="0.3">
      <c r="A12" s="45" t="s">
        <v>10</v>
      </c>
      <c r="B12" s="61">
        <f t="shared" si="0"/>
        <v>0</v>
      </c>
      <c r="C12" s="23"/>
      <c r="D12" s="20"/>
      <c r="E12" s="22"/>
      <c r="F12" s="23"/>
      <c r="G12" s="20"/>
      <c r="H12" s="58"/>
    </row>
    <row r="13" spans="1:8" ht="14.45" customHeight="1" thickBot="1" x14ac:dyDescent="0.3">
      <c r="A13" s="45" t="s">
        <v>11</v>
      </c>
      <c r="B13" s="61">
        <f t="shared" si="0"/>
        <v>0</v>
      </c>
      <c r="C13" s="23"/>
      <c r="D13" s="20"/>
      <c r="E13" s="22"/>
      <c r="F13" s="23"/>
      <c r="G13" s="20"/>
      <c r="H13" s="58"/>
    </row>
    <row r="14" spans="1:8" ht="16.5" thickBot="1" x14ac:dyDescent="0.3">
      <c r="A14" s="45" t="s">
        <v>12</v>
      </c>
      <c r="B14" s="61">
        <f t="shared" si="0"/>
        <v>0</v>
      </c>
      <c r="C14" s="23"/>
      <c r="D14" s="20"/>
      <c r="E14" s="22"/>
      <c r="F14" s="23"/>
      <c r="G14" s="20"/>
      <c r="H14" s="58"/>
    </row>
    <row r="15" spans="1:8" ht="16.5" thickBot="1" x14ac:dyDescent="0.3">
      <c r="A15" s="45" t="s">
        <v>13</v>
      </c>
      <c r="B15" s="61">
        <f t="shared" si="0"/>
        <v>1373</v>
      </c>
      <c r="C15" s="23"/>
      <c r="D15" s="20"/>
      <c r="E15" s="22">
        <v>1373</v>
      </c>
      <c r="F15" s="23"/>
      <c r="G15" s="20">
        <v>360</v>
      </c>
      <c r="H15" s="58"/>
    </row>
    <row r="16" spans="1:8" ht="16.5" thickBot="1" x14ac:dyDescent="0.3">
      <c r="A16" s="45" t="s">
        <v>14</v>
      </c>
      <c r="B16" s="61">
        <f t="shared" si="0"/>
        <v>0</v>
      </c>
      <c r="C16" s="23"/>
      <c r="D16" s="20"/>
      <c r="E16" s="22"/>
      <c r="F16" s="23"/>
      <c r="G16" s="20"/>
      <c r="H16" s="58"/>
    </row>
    <row r="17" spans="1:8" ht="16.5" thickBot="1" x14ac:dyDescent="0.3">
      <c r="A17" s="45" t="s">
        <v>15</v>
      </c>
      <c r="B17" s="61">
        <f t="shared" si="0"/>
        <v>350</v>
      </c>
      <c r="C17" s="23"/>
      <c r="D17" s="20"/>
      <c r="E17" s="22">
        <v>350</v>
      </c>
      <c r="F17" s="23">
        <v>150</v>
      </c>
      <c r="G17" s="20">
        <v>350</v>
      </c>
      <c r="H17" s="58"/>
    </row>
    <row r="18" spans="1:8" ht="16.5" thickBot="1" x14ac:dyDescent="0.3">
      <c r="A18" s="45" t="s">
        <v>16</v>
      </c>
      <c r="B18" s="61">
        <f t="shared" si="0"/>
        <v>0</v>
      </c>
      <c r="C18" s="23"/>
      <c r="D18" s="20"/>
      <c r="E18" s="22"/>
      <c r="F18" s="23"/>
      <c r="G18" s="20"/>
      <c r="H18" s="58"/>
    </row>
    <row r="19" spans="1:8" ht="16.5" thickBot="1" x14ac:dyDescent="0.3">
      <c r="A19" s="45" t="s">
        <v>17</v>
      </c>
      <c r="B19" s="61">
        <f t="shared" si="0"/>
        <v>0</v>
      </c>
      <c r="C19" s="23"/>
      <c r="D19" s="20"/>
      <c r="E19" s="22"/>
      <c r="F19" s="23"/>
      <c r="G19" s="20"/>
      <c r="H19" s="58"/>
    </row>
    <row r="20" spans="1:8" ht="16.5" thickBot="1" x14ac:dyDescent="0.3">
      <c r="A20" s="45" t="s">
        <v>18</v>
      </c>
      <c r="B20" s="61">
        <f t="shared" si="0"/>
        <v>2400</v>
      </c>
      <c r="C20" s="23">
        <v>20</v>
      </c>
      <c r="D20" s="20"/>
      <c r="E20" s="22">
        <v>2380</v>
      </c>
      <c r="F20" s="23">
        <v>250</v>
      </c>
      <c r="G20" s="20">
        <v>840</v>
      </c>
      <c r="H20" s="58"/>
    </row>
    <row r="21" spans="1:8" ht="15.6" customHeight="1" thickBot="1" x14ac:dyDescent="0.3">
      <c r="A21" s="45" t="s">
        <v>19</v>
      </c>
      <c r="B21" s="61">
        <f t="shared" si="0"/>
        <v>0</v>
      </c>
      <c r="C21" s="23"/>
      <c r="D21" s="20"/>
      <c r="E21" s="22"/>
      <c r="F21" s="23"/>
      <c r="G21" s="20"/>
      <c r="H21" s="58"/>
    </row>
    <row r="22" spans="1:8" ht="16.5" thickBot="1" x14ac:dyDescent="0.3">
      <c r="A22" s="45" t="s">
        <v>20</v>
      </c>
      <c r="B22" s="61">
        <f t="shared" si="0"/>
        <v>0</v>
      </c>
      <c r="C22" s="23"/>
      <c r="D22" s="20"/>
      <c r="E22" s="22"/>
      <c r="F22" s="23"/>
      <c r="G22" s="20"/>
      <c r="H22" s="58"/>
    </row>
    <row r="23" spans="1:8" ht="16.5" thickBot="1" x14ac:dyDescent="0.3">
      <c r="A23" s="45" t="s">
        <v>21</v>
      </c>
      <c r="B23" s="61">
        <f t="shared" si="0"/>
        <v>0</v>
      </c>
      <c r="C23" s="23"/>
      <c r="D23" s="20"/>
      <c r="E23" s="22"/>
      <c r="F23" s="23"/>
      <c r="G23" s="20"/>
      <c r="H23" s="58"/>
    </row>
    <row r="24" spans="1:8" ht="15.6" customHeight="1" thickBot="1" x14ac:dyDescent="0.3">
      <c r="A24" s="45" t="s">
        <v>22</v>
      </c>
      <c r="B24" s="61">
        <f t="shared" si="0"/>
        <v>350</v>
      </c>
      <c r="C24" s="23"/>
      <c r="D24" s="20"/>
      <c r="E24" s="22">
        <v>350</v>
      </c>
      <c r="F24" s="23">
        <v>50</v>
      </c>
      <c r="G24" s="20">
        <v>249</v>
      </c>
      <c r="H24" s="58"/>
    </row>
    <row r="25" spans="1:8" ht="15.6" customHeight="1" thickBot="1" x14ac:dyDescent="0.3">
      <c r="A25" s="45" t="s">
        <v>23</v>
      </c>
      <c r="B25" s="61">
        <f t="shared" si="0"/>
        <v>0</v>
      </c>
      <c r="C25" s="23"/>
      <c r="D25" s="20"/>
      <c r="E25" s="22"/>
      <c r="F25" s="23"/>
      <c r="G25" s="20"/>
      <c r="H25" s="58"/>
    </row>
    <row r="26" spans="1:8" ht="15.6" customHeight="1" thickBot="1" x14ac:dyDescent="0.3">
      <c r="A26" s="45" t="s">
        <v>24</v>
      </c>
      <c r="B26" s="61">
        <f t="shared" si="0"/>
        <v>0</v>
      </c>
      <c r="C26" s="23"/>
      <c r="D26" s="20"/>
      <c r="E26" s="22"/>
      <c r="F26" s="23"/>
      <c r="G26" s="20"/>
      <c r="H26" s="58"/>
    </row>
    <row r="27" spans="1:8" ht="15.6" customHeight="1" thickBot="1" x14ac:dyDescent="0.3">
      <c r="A27" s="45" t="s">
        <v>25</v>
      </c>
      <c r="B27" s="61">
        <f t="shared" si="0"/>
        <v>0</v>
      </c>
      <c r="C27" s="23"/>
      <c r="D27" s="20"/>
      <c r="E27" s="22"/>
      <c r="F27" s="23"/>
      <c r="G27" s="20"/>
      <c r="H27" s="58"/>
    </row>
    <row r="28" spans="1:8" ht="15.6" customHeight="1" thickBot="1" x14ac:dyDescent="0.3">
      <c r="A28" s="45" t="s">
        <v>26</v>
      </c>
      <c r="B28" s="61">
        <f t="shared" si="0"/>
        <v>0</v>
      </c>
      <c r="C28" s="23"/>
      <c r="D28" s="20"/>
      <c r="E28" s="22"/>
      <c r="F28" s="23"/>
      <c r="G28" s="20"/>
      <c r="H28" s="58"/>
    </row>
    <row r="29" spans="1:8" ht="15.6" customHeight="1" thickBot="1" x14ac:dyDescent="0.3">
      <c r="A29" s="45" t="s">
        <v>27</v>
      </c>
      <c r="B29" s="61">
        <f t="shared" si="0"/>
        <v>0</v>
      </c>
      <c r="C29" s="23"/>
      <c r="D29" s="20"/>
      <c r="E29" s="22"/>
      <c r="F29" s="23"/>
      <c r="G29" s="20"/>
      <c r="H29" s="58"/>
    </row>
    <row r="30" spans="1:8" ht="15.6" customHeight="1" thickBot="1" x14ac:dyDescent="0.3">
      <c r="A30" s="45" t="s">
        <v>28</v>
      </c>
      <c r="B30" s="61">
        <f t="shared" si="0"/>
        <v>0</v>
      </c>
      <c r="C30" s="23"/>
      <c r="D30" s="20"/>
      <c r="E30" s="22"/>
      <c r="F30" s="23"/>
      <c r="G30" s="20"/>
      <c r="H30" s="58"/>
    </row>
    <row r="31" spans="1:8" ht="15.6" customHeight="1" thickBot="1" x14ac:dyDescent="0.3">
      <c r="A31" s="45" t="s">
        <v>29</v>
      </c>
      <c r="B31" s="61">
        <f t="shared" si="0"/>
        <v>0</v>
      </c>
      <c r="C31" s="23"/>
      <c r="D31" s="20"/>
      <c r="E31" s="22"/>
      <c r="F31" s="23"/>
      <c r="G31" s="20"/>
      <c r="H31" s="58"/>
    </row>
    <row r="32" spans="1:8" ht="17.45" customHeight="1" thickBot="1" x14ac:dyDescent="0.3">
      <c r="A32" s="45" t="s">
        <v>30</v>
      </c>
      <c r="B32" s="61">
        <f t="shared" si="0"/>
        <v>0</v>
      </c>
      <c r="C32" s="23"/>
      <c r="D32" s="20"/>
      <c r="E32" s="22"/>
      <c r="F32" s="23"/>
      <c r="G32" s="20"/>
      <c r="H32" s="58"/>
    </row>
    <row r="33" spans="1:8" ht="16.5" thickBot="1" x14ac:dyDescent="0.3">
      <c r="A33" s="45" t="s">
        <v>31</v>
      </c>
      <c r="B33" s="61">
        <f t="shared" si="0"/>
        <v>0</v>
      </c>
      <c r="C33" s="23"/>
      <c r="D33" s="20"/>
      <c r="E33" s="22"/>
      <c r="F33" s="23"/>
      <c r="G33" s="20"/>
      <c r="H33" s="58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23"/>
      <c r="D34" s="20"/>
      <c r="E34" s="22"/>
      <c r="F34" s="23"/>
      <c r="G34" s="20"/>
      <c r="H34" s="58"/>
    </row>
    <row r="35" spans="1:8" ht="15.6" customHeight="1" thickBot="1" x14ac:dyDescent="0.3">
      <c r="A35" s="45" t="s">
        <v>33</v>
      </c>
      <c r="B35" s="61">
        <f t="shared" si="0"/>
        <v>0</v>
      </c>
      <c r="C35" s="23"/>
      <c r="D35" s="20"/>
      <c r="E35" s="22"/>
      <c r="F35" s="23"/>
      <c r="G35" s="20"/>
      <c r="H35" s="44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0</v>
      </c>
      <c r="C36" s="23"/>
      <c r="D36" s="20"/>
      <c r="E36" s="22"/>
      <c r="F36" s="23"/>
      <c r="G36" s="20"/>
      <c r="H36" s="59"/>
    </row>
    <row r="37" spans="1:8" ht="16.5" thickBot="1" x14ac:dyDescent="0.3">
      <c r="A37" s="45" t="s">
        <v>35</v>
      </c>
      <c r="B37" s="61">
        <f t="shared" si="0"/>
        <v>0</v>
      </c>
      <c r="C37" s="23"/>
      <c r="D37" s="20"/>
      <c r="E37" s="22"/>
      <c r="F37" s="23"/>
      <c r="G37" s="20"/>
      <c r="H37" s="58"/>
    </row>
    <row r="38" spans="1:8" ht="15.6" customHeight="1" thickBot="1" x14ac:dyDescent="0.3">
      <c r="A38" s="45" t="s">
        <v>36</v>
      </c>
      <c r="B38" s="61">
        <f t="shared" si="0"/>
        <v>2400</v>
      </c>
      <c r="C38" s="23">
        <v>40</v>
      </c>
      <c r="D38" s="20"/>
      <c r="E38" s="22">
        <v>2360</v>
      </c>
      <c r="F38" s="23">
        <v>100</v>
      </c>
      <c r="G38" s="20">
        <v>700</v>
      </c>
      <c r="H38" s="58"/>
    </row>
    <row r="39" spans="1:8" ht="15.6" customHeight="1" thickBot="1" x14ac:dyDescent="0.3">
      <c r="A39" s="45" t="s">
        <v>37</v>
      </c>
      <c r="B39" s="61">
        <f t="shared" si="0"/>
        <v>0</v>
      </c>
      <c r="C39" s="23"/>
      <c r="D39" s="20"/>
      <c r="E39" s="22"/>
      <c r="F39" s="23"/>
      <c r="G39" s="20"/>
      <c r="H39" s="58"/>
    </row>
    <row r="40" spans="1:8" ht="15.6" customHeight="1" thickBot="1" x14ac:dyDescent="0.3">
      <c r="A40" s="45" t="s">
        <v>38</v>
      </c>
      <c r="B40" s="61">
        <f t="shared" si="0"/>
        <v>5000</v>
      </c>
      <c r="C40" s="23">
        <v>1580</v>
      </c>
      <c r="D40" s="20">
        <v>24</v>
      </c>
      <c r="E40" s="22">
        <v>3396</v>
      </c>
      <c r="F40" s="23">
        <v>290</v>
      </c>
      <c r="G40" s="20">
        <v>1600</v>
      </c>
      <c r="H40" s="58"/>
    </row>
    <row r="41" spans="1:8" ht="15.6" customHeight="1" thickBot="1" x14ac:dyDescent="0.3">
      <c r="A41" s="45" t="s">
        <v>39</v>
      </c>
      <c r="B41" s="61">
        <f t="shared" si="0"/>
        <v>0</v>
      </c>
      <c r="C41" s="23"/>
      <c r="D41" s="20"/>
      <c r="E41" s="22"/>
      <c r="F41" s="23"/>
      <c r="G41" s="20"/>
      <c r="H41" s="58"/>
    </row>
    <row r="42" spans="1:8" ht="15.6" customHeight="1" thickBot="1" x14ac:dyDescent="0.3">
      <c r="A42" s="45" t="s">
        <v>40</v>
      </c>
      <c r="B42" s="61">
        <f t="shared" si="0"/>
        <v>0</v>
      </c>
      <c r="C42" s="23"/>
      <c r="D42" s="20"/>
      <c r="E42" s="22"/>
      <c r="F42" s="23"/>
      <c r="G42" s="20"/>
      <c r="H42" s="58"/>
    </row>
    <row r="43" spans="1:8" ht="15" customHeight="1" thickBot="1" x14ac:dyDescent="0.3">
      <c r="A43" s="45" t="s">
        <v>41</v>
      </c>
      <c r="B43" s="61">
        <f t="shared" si="0"/>
        <v>0</v>
      </c>
      <c r="C43" s="23"/>
      <c r="D43" s="20"/>
      <c r="E43" s="22"/>
      <c r="F43" s="23"/>
      <c r="G43" s="20"/>
      <c r="H43" s="58"/>
    </row>
    <row r="44" spans="1:8" ht="30.6" customHeight="1" thickBot="1" x14ac:dyDescent="0.3">
      <c r="A44" s="45" t="s">
        <v>71</v>
      </c>
      <c r="B44" s="61">
        <f t="shared" si="0"/>
        <v>0</v>
      </c>
      <c r="C44" s="23"/>
      <c r="D44" s="20"/>
      <c r="E44" s="22"/>
      <c r="F44" s="23"/>
      <c r="G44" s="20"/>
      <c r="H44" s="58"/>
    </row>
    <row r="45" spans="1:8" ht="15.6" customHeight="1" thickBot="1" x14ac:dyDescent="0.3">
      <c r="A45" s="45" t="s">
        <v>42</v>
      </c>
      <c r="B45" s="61">
        <f t="shared" si="0"/>
        <v>0</v>
      </c>
      <c r="C45" s="23"/>
      <c r="D45" s="20"/>
      <c r="E45" s="22"/>
      <c r="F45" s="23"/>
      <c r="G45" s="20"/>
      <c r="H45" s="58"/>
    </row>
    <row r="46" spans="1:8" ht="15.6" customHeight="1" thickBot="1" x14ac:dyDescent="0.3">
      <c r="A46" s="45" t="s">
        <v>43</v>
      </c>
      <c r="B46" s="61">
        <f t="shared" si="0"/>
        <v>0</v>
      </c>
      <c r="C46" s="24"/>
      <c r="D46" s="25"/>
      <c r="E46" s="22"/>
      <c r="F46" s="24"/>
      <c r="G46" s="25"/>
      <c r="H46" s="58"/>
    </row>
    <row r="47" spans="1:8" s="5" customFormat="1" ht="16.5" thickBot="1" x14ac:dyDescent="0.3">
      <c r="A47" s="45" t="s">
        <v>44</v>
      </c>
      <c r="B47" s="61">
        <f t="shared" si="0"/>
        <v>0</v>
      </c>
      <c r="C47" s="24"/>
      <c r="D47" s="25"/>
      <c r="E47" s="22"/>
      <c r="F47" s="24"/>
      <c r="G47" s="25"/>
      <c r="H47" s="58"/>
    </row>
    <row r="48" spans="1:8" ht="16.5" thickBot="1" x14ac:dyDescent="0.3">
      <c r="A48" s="45" t="s">
        <v>45</v>
      </c>
      <c r="B48" s="61">
        <f t="shared" si="0"/>
        <v>0</v>
      </c>
      <c r="C48" s="23"/>
      <c r="D48" s="20"/>
      <c r="E48" s="22"/>
      <c r="F48" s="23"/>
      <c r="G48" s="20"/>
      <c r="H48" s="58"/>
    </row>
    <row r="49" spans="1:8" ht="16.5" thickBot="1" x14ac:dyDescent="0.3">
      <c r="A49" s="45" t="s">
        <v>46</v>
      </c>
      <c r="B49" s="61">
        <f t="shared" si="0"/>
        <v>0</v>
      </c>
      <c r="C49" s="23"/>
      <c r="D49" s="20"/>
      <c r="E49" s="22"/>
      <c r="F49" s="23"/>
      <c r="G49" s="20"/>
      <c r="H49" s="58"/>
    </row>
    <row r="50" spans="1:8" ht="17.45" customHeight="1" thickBot="1" x14ac:dyDescent="0.3">
      <c r="A50" s="45" t="s">
        <v>47</v>
      </c>
      <c r="B50" s="61">
        <f t="shared" si="0"/>
        <v>0</v>
      </c>
      <c r="C50" s="23"/>
      <c r="D50" s="20"/>
      <c r="E50" s="22"/>
      <c r="F50" s="23"/>
      <c r="G50" s="20"/>
      <c r="H50" s="58"/>
    </row>
    <row r="51" spans="1:8" ht="15" customHeight="1" thickBot="1" x14ac:dyDescent="0.3">
      <c r="A51" s="45" t="s">
        <v>48</v>
      </c>
      <c r="B51" s="61">
        <f t="shared" si="0"/>
        <v>0</v>
      </c>
      <c r="C51" s="23"/>
      <c r="D51" s="20"/>
      <c r="E51" s="22"/>
      <c r="F51" s="23"/>
      <c r="G51" s="20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26"/>
      <c r="D52" s="27"/>
      <c r="E52" s="22"/>
      <c r="F52" s="26"/>
      <c r="G52" s="27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26"/>
      <c r="D53" s="27"/>
      <c r="E53" s="22"/>
      <c r="F53" s="26"/>
      <c r="G53" s="27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26"/>
      <c r="D54" s="27"/>
      <c r="E54" s="22"/>
      <c r="F54" s="26"/>
      <c r="G54" s="27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26"/>
      <c r="D55" s="27"/>
      <c r="E55" s="22"/>
      <c r="F55" s="26"/>
      <c r="G55" s="27"/>
      <c r="H55" s="58"/>
    </row>
    <row r="56" spans="1:8" ht="16.5" thickBot="1" x14ac:dyDescent="0.3">
      <c r="A56" s="45" t="s">
        <v>53</v>
      </c>
      <c r="B56" s="61">
        <f t="shared" si="0"/>
        <v>0</v>
      </c>
      <c r="C56" s="26"/>
      <c r="D56" s="27"/>
      <c r="E56" s="22"/>
      <c r="F56" s="26"/>
      <c r="G56" s="27"/>
      <c r="H56" s="58"/>
    </row>
    <row r="57" spans="1:8" ht="16.5" thickBot="1" x14ac:dyDescent="0.3">
      <c r="A57" s="45" t="s">
        <v>54</v>
      </c>
      <c r="B57" s="61">
        <f t="shared" si="0"/>
        <v>10600</v>
      </c>
      <c r="C57" s="26">
        <v>1410</v>
      </c>
      <c r="D57" s="27">
        <v>2123</v>
      </c>
      <c r="E57" s="22">
        <v>7067</v>
      </c>
      <c r="F57" s="26">
        <v>1560</v>
      </c>
      <c r="G57" s="27">
        <v>3600</v>
      </c>
      <c r="H57" s="58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26"/>
      <c r="D58" s="27"/>
      <c r="E58" s="22"/>
      <c r="F58" s="26"/>
      <c r="G58" s="27"/>
      <c r="H58" s="58"/>
    </row>
    <row r="59" spans="1:8" ht="16.5" thickBot="1" x14ac:dyDescent="0.3">
      <c r="A59" s="45" t="s">
        <v>56</v>
      </c>
      <c r="B59" s="61">
        <f t="shared" si="0"/>
        <v>0</v>
      </c>
      <c r="C59" s="26"/>
      <c r="D59" s="27"/>
      <c r="E59" s="22"/>
      <c r="F59" s="26"/>
      <c r="G59" s="27"/>
      <c r="H59" s="58"/>
    </row>
    <row r="60" spans="1:8" ht="15.6" customHeight="1" thickBot="1" x14ac:dyDescent="0.3">
      <c r="A60" s="45" t="s">
        <v>57</v>
      </c>
      <c r="B60" s="61">
        <f t="shared" si="0"/>
        <v>0</v>
      </c>
      <c r="C60" s="26"/>
      <c r="D60" s="27"/>
      <c r="E60" s="22"/>
      <c r="F60" s="26"/>
      <c r="G60" s="27"/>
      <c r="H60" s="58"/>
    </row>
    <row r="61" spans="1:8" ht="29.45" customHeight="1" thickBot="1" x14ac:dyDescent="0.3">
      <c r="A61" s="45" t="s">
        <v>58</v>
      </c>
      <c r="B61" s="61">
        <f t="shared" si="0"/>
        <v>0</v>
      </c>
      <c r="C61" s="26"/>
      <c r="D61" s="27"/>
      <c r="E61" s="22"/>
      <c r="F61" s="26"/>
      <c r="G61" s="27"/>
      <c r="H61" s="58"/>
    </row>
    <row r="62" spans="1:8" ht="16.5" thickBot="1" x14ac:dyDescent="0.3">
      <c r="A62" s="45" t="s">
        <v>59</v>
      </c>
      <c r="B62" s="61">
        <f t="shared" si="0"/>
        <v>0</v>
      </c>
      <c r="C62" s="26"/>
      <c r="D62" s="27"/>
      <c r="E62" s="22"/>
      <c r="F62" s="26"/>
      <c r="G62" s="27"/>
      <c r="H62" s="58"/>
    </row>
    <row r="63" spans="1:8" ht="15.6" customHeight="1" thickBot="1" x14ac:dyDescent="0.3">
      <c r="A63" s="45" t="s">
        <v>60</v>
      </c>
      <c r="B63" s="61">
        <f t="shared" si="0"/>
        <v>2400</v>
      </c>
      <c r="C63" s="26">
        <v>20</v>
      </c>
      <c r="D63" s="28"/>
      <c r="E63" s="22">
        <v>2380</v>
      </c>
      <c r="F63" s="26">
        <v>250</v>
      </c>
      <c r="G63" s="28">
        <v>700</v>
      </c>
      <c r="H63" s="58"/>
    </row>
    <row r="64" spans="1:8" ht="16.5" thickBot="1" x14ac:dyDescent="0.3">
      <c r="A64" s="45" t="s">
        <v>61</v>
      </c>
      <c r="B64" s="61">
        <f t="shared" si="0"/>
        <v>0</v>
      </c>
      <c r="C64" s="26"/>
      <c r="D64" s="27"/>
      <c r="E64" s="22"/>
      <c r="F64" s="26"/>
      <c r="G64" s="27"/>
      <c r="H64" s="58"/>
    </row>
    <row r="65" spans="1:8" ht="16.5" thickBot="1" x14ac:dyDescent="0.3">
      <c r="A65" s="45" t="s">
        <v>62</v>
      </c>
      <c r="B65" s="61">
        <f t="shared" si="0"/>
        <v>300</v>
      </c>
      <c r="C65" s="26"/>
      <c r="D65" s="27"/>
      <c r="E65" s="22">
        <v>300</v>
      </c>
      <c r="F65" s="26"/>
      <c r="G65" s="27">
        <v>300</v>
      </c>
      <c r="H65" s="58"/>
    </row>
    <row r="66" spans="1:8" ht="16.5" thickBot="1" x14ac:dyDescent="0.3">
      <c r="A66" s="45" t="s">
        <v>63</v>
      </c>
      <c r="B66" s="61">
        <f t="shared" si="0"/>
        <v>188</v>
      </c>
      <c r="C66" s="26"/>
      <c r="D66" s="27"/>
      <c r="E66" s="22">
        <v>188</v>
      </c>
      <c r="F66" s="26">
        <v>600</v>
      </c>
      <c r="G66" s="27">
        <v>8300</v>
      </c>
      <c r="H66" s="125">
        <f>ROUND(((B66+F66)*4)+G66*9.4,2)</f>
        <v>81172</v>
      </c>
    </row>
    <row r="67" spans="1:8" ht="16.5" thickBot="1" x14ac:dyDescent="0.3">
      <c r="A67" s="45" t="s">
        <v>64</v>
      </c>
      <c r="B67" s="61">
        <f t="shared" si="0"/>
        <v>1950</v>
      </c>
      <c r="C67" s="26"/>
      <c r="D67" s="27"/>
      <c r="E67" s="22">
        <v>1950</v>
      </c>
      <c r="F67" s="26">
        <v>1850</v>
      </c>
      <c r="G67" s="27">
        <v>1950</v>
      </c>
      <c r="H67" s="58"/>
    </row>
    <row r="68" spans="1:8" ht="16.5" thickBot="1" x14ac:dyDescent="0.3">
      <c r="A68" s="46" t="s">
        <v>65</v>
      </c>
      <c r="B68" s="61">
        <f t="shared" si="0"/>
        <v>800</v>
      </c>
      <c r="C68" s="30"/>
      <c r="D68" s="31"/>
      <c r="E68" s="22">
        <v>800</v>
      </c>
      <c r="F68" s="30"/>
      <c r="G68" s="31">
        <v>150</v>
      </c>
      <c r="H68" s="58"/>
    </row>
    <row r="69" spans="1:8" ht="16.5" thickBot="1" x14ac:dyDescent="0.3">
      <c r="A69" s="48" t="s">
        <v>66</v>
      </c>
      <c r="B69" s="60">
        <f>SUM(B6:B68)</f>
        <v>28611</v>
      </c>
      <c r="C69" s="60">
        <f t="shared" ref="C69:H69" si="2">SUM(C6:C68)</f>
        <v>3085</v>
      </c>
      <c r="D69" s="60">
        <f t="shared" si="2"/>
        <v>2147</v>
      </c>
      <c r="E69" s="60">
        <f t="shared" si="2"/>
        <v>23379</v>
      </c>
      <c r="F69" s="60">
        <f t="shared" si="2"/>
        <v>5100</v>
      </c>
      <c r="G69" s="60">
        <f t="shared" si="2"/>
        <v>19599</v>
      </c>
      <c r="H69" s="60">
        <f t="shared" si="2"/>
        <v>81172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37"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9.28515625" style="5" customWidth="1"/>
    <col min="3" max="3" width="26.140625" style="5" customWidth="1"/>
    <col min="4" max="4" width="15.7109375" style="5" customWidth="1"/>
    <col min="5" max="5" width="13" style="5" customWidth="1"/>
    <col min="6" max="6" width="15.42578125" style="2" customWidth="1"/>
    <col min="7" max="7" width="13.7109375" style="2" customWidth="1"/>
    <col min="8" max="8" width="13.5703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6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84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9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49" t="s">
        <v>4</v>
      </c>
      <c r="B6" s="26">
        <f>C6+D6+E6</f>
        <v>4900</v>
      </c>
      <c r="C6" s="149"/>
      <c r="D6" s="150"/>
      <c r="E6" s="148">
        <v>4900</v>
      </c>
      <c r="F6" s="149"/>
      <c r="G6" s="150">
        <v>2550</v>
      </c>
      <c r="H6" s="128"/>
    </row>
    <row r="7" spans="1:8" ht="15.75" x14ac:dyDescent="0.25">
      <c r="A7" s="45" t="s">
        <v>5</v>
      </c>
      <c r="B7" s="26">
        <f t="shared" ref="B7:B68" si="0">C7+D7+E7</f>
        <v>0</v>
      </c>
      <c r="C7" s="140"/>
      <c r="D7" s="138"/>
      <c r="E7" s="139"/>
      <c r="F7" s="140"/>
      <c r="G7" s="138"/>
      <c r="H7" s="129"/>
    </row>
    <row r="8" spans="1:8" ht="15.75" x14ac:dyDescent="0.25">
      <c r="A8" s="45" t="s">
        <v>6</v>
      </c>
      <c r="B8" s="26">
        <f t="shared" si="0"/>
        <v>0</v>
      </c>
      <c r="C8" s="140"/>
      <c r="D8" s="138"/>
      <c r="E8" s="139"/>
      <c r="F8" s="140"/>
      <c r="G8" s="138"/>
      <c r="H8" s="129"/>
    </row>
    <row r="9" spans="1:8" ht="15.75" x14ac:dyDescent="0.25">
      <c r="A9" s="45" t="s">
        <v>7</v>
      </c>
      <c r="B9" s="26">
        <f t="shared" si="0"/>
        <v>0</v>
      </c>
      <c r="C9" s="140"/>
      <c r="D9" s="138"/>
      <c r="E9" s="139"/>
      <c r="F9" s="140"/>
      <c r="G9" s="138"/>
      <c r="H9" s="129"/>
    </row>
    <row r="10" spans="1:8" ht="15.75" x14ac:dyDescent="0.25">
      <c r="A10" s="45" t="s">
        <v>8</v>
      </c>
      <c r="B10" s="26">
        <f t="shared" si="0"/>
        <v>0</v>
      </c>
      <c r="C10" s="140"/>
      <c r="D10" s="138"/>
      <c r="E10" s="139"/>
      <c r="F10" s="140"/>
      <c r="G10" s="138"/>
      <c r="H10" s="129"/>
    </row>
    <row r="11" spans="1:8" ht="15.75" x14ac:dyDescent="0.25">
      <c r="A11" s="45" t="s">
        <v>9</v>
      </c>
      <c r="B11" s="26">
        <f t="shared" si="0"/>
        <v>0</v>
      </c>
      <c r="C11" s="140"/>
      <c r="D11" s="138"/>
      <c r="E11" s="139"/>
      <c r="F11" s="140"/>
      <c r="G11" s="138"/>
      <c r="H11" s="129"/>
    </row>
    <row r="12" spans="1:8" ht="15.75" x14ac:dyDescent="0.25">
      <c r="A12" s="45" t="s">
        <v>10</v>
      </c>
      <c r="B12" s="26">
        <f t="shared" si="0"/>
        <v>0</v>
      </c>
      <c r="C12" s="140"/>
      <c r="D12" s="138"/>
      <c r="E12" s="139"/>
      <c r="F12" s="140"/>
      <c r="G12" s="138"/>
      <c r="H12" s="129"/>
    </row>
    <row r="13" spans="1:8" ht="14.45" customHeight="1" x14ac:dyDescent="0.25">
      <c r="A13" s="45" t="s">
        <v>11</v>
      </c>
      <c r="B13" s="26">
        <f t="shared" si="0"/>
        <v>0</v>
      </c>
      <c r="C13" s="140"/>
      <c r="D13" s="138"/>
      <c r="E13" s="139"/>
      <c r="F13" s="140"/>
      <c r="G13" s="138"/>
      <c r="H13" s="129"/>
    </row>
    <row r="14" spans="1:8" ht="15.75" x14ac:dyDescent="0.25">
      <c r="A14" s="45" t="s">
        <v>12</v>
      </c>
      <c r="B14" s="26">
        <f t="shared" si="0"/>
        <v>0</v>
      </c>
      <c r="C14" s="140"/>
      <c r="D14" s="138"/>
      <c r="E14" s="139"/>
      <c r="F14" s="140"/>
      <c r="G14" s="138"/>
      <c r="H14" s="129"/>
    </row>
    <row r="15" spans="1:8" ht="15.75" x14ac:dyDescent="0.25">
      <c r="A15" s="45" t="s">
        <v>13</v>
      </c>
      <c r="B15" s="26">
        <f t="shared" si="0"/>
        <v>2700</v>
      </c>
      <c r="C15" s="140"/>
      <c r="D15" s="138"/>
      <c r="E15" s="139">
        <v>2700</v>
      </c>
      <c r="F15" s="140"/>
      <c r="G15" s="138">
        <v>600</v>
      </c>
      <c r="H15" s="129"/>
    </row>
    <row r="16" spans="1:8" ht="15.75" x14ac:dyDescent="0.25">
      <c r="A16" s="45" t="s">
        <v>14</v>
      </c>
      <c r="B16" s="26">
        <f t="shared" si="0"/>
        <v>668</v>
      </c>
      <c r="C16" s="140"/>
      <c r="D16" s="138"/>
      <c r="E16" s="139">
        <v>668</v>
      </c>
      <c r="F16" s="140"/>
      <c r="G16" s="138">
        <v>80</v>
      </c>
      <c r="H16" s="129"/>
    </row>
    <row r="17" spans="1:8" ht="15.75" x14ac:dyDescent="0.25">
      <c r="A17" s="45" t="s">
        <v>15</v>
      </c>
      <c r="B17" s="26">
        <f t="shared" si="0"/>
        <v>0</v>
      </c>
      <c r="C17" s="140"/>
      <c r="D17" s="138"/>
      <c r="E17" s="139"/>
      <c r="F17" s="140"/>
      <c r="G17" s="138">
        <v>700</v>
      </c>
      <c r="H17" s="129"/>
    </row>
    <row r="18" spans="1:8" ht="15.75" x14ac:dyDescent="0.25">
      <c r="A18" s="45" t="s">
        <v>16</v>
      </c>
      <c r="B18" s="26">
        <f t="shared" si="0"/>
        <v>0</v>
      </c>
      <c r="C18" s="140"/>
      <c r="D18" s="138"/>
      <c r="E18" s="139"/>
      <c r="F18" s="140"/>
      <c r="G18" s="138"/>
      <c r="H18" s="129"/>
    </row>
    <row r="19" spans="1:8" ht="15.75" x14ac:dyDescent="0.25">
      <c r="A19" s="45" t="s">
        <v>17</v>
      </c>
      <c r="B19" s="26">
        <f t="shared" si="0"/>
        <v>0</v>
      </c>
      <c r="C19" s="140"/>
      <c r="D19" s="138"/>
      <c r="E19" s="139"/>
      <c r="F19" s="140"/>
      <c r="G19" s="138"/>
      <c r="H19" s="129"/>
    </row>
    <row r="20" spans="1:8" ht="15.75" x14ac:dyDescent="0.25">
      <c r="A20" s="45" t="s">
        <v>18</v>
      </c>
      <c r="B20" s="26">
        <f t="shared" si="0"/>
        <v>4000</v>
      </c>
      <c r="C20" s="140"/>
      <c r="D20" s="138"/>
      <c r="E20" s="139">
        <v>4000</v>
      </c>
      <c r="F20" s="140"/>
      <c r="G20" s="138">
        <v>2050</v>
      </c>
      <c r="H20" s="129"/>
    </row>
    <row r="21" spans="1:8" ht="15.6" customHeight="1" x14ac:dyDescent="0.25">
      <c r="A21" s="45" t="s">
        <v>19</v>
      </c>
      <c r="B21" s="26">
        <f t="shared" si="0"/>
        <v>0</v>
      </c>
      <c r="C21" s="140"/>
      <c r="D21" s="138"/>
      <c r="E21" s="139"/>
      <c r="F21" s="140"/>
      <c r="G21" s="138"/>
      <c r="H21" s="129"/>
    </row>
    <row r="22" spans="1:8" ht="15.75" x14ac:dyDescent="0.25">
      <c r="A22" s="45" t="s">
        <v>20</v>
      </c>
      <c r="B22" s="26">
        <f t="shared" si="0"/>
        <v>0</v>
      </c>
      <c r="C22" s="140"/>
      <c r="D22" s="138"/>
      <c r="E22" s="139"/>
      <c r="F22" s="140"/>
      <c r="G22" s="138"/>
      <c r="H22" s="129"/>
    </row>
    <row r="23" spans="1:8" ht="15.75" x14ac:dyDescent="0.25">
      <c r="A23" s="45" t="s">
        <v>21</v>
      </c>
      <c r="B23" s="26">
        <f t="shared" si="0"/>
        <v>0</v>
      </c>
      <c r="C23" s="140"/>
      <c r="D23" s="138"/>
      <c r="E23" s="139"/>
      <c r="F23" s="140"/>
      <c r="G23" s="138"/>
      <c r="H23" s="129"/>
    </row>
    <row r="24" spans="1:8" ht="15.6" customHeight="1" x14ac:dyDescent="0.25">
      <c r="A24" s="45" t="s">
        <v>22</v>
      </c>
      <c r="B24" s="26">
        <f t="shared" si="0"/>
        <v>5860</v>
      </c>
      <c r="C24" s="140"/>
      <c r="D24" s="138">
        <v>2629</v>
      </c>
      <c r="E24" s="139">
        <v>3231</v>
      </c>
      <c r="F24" s="140">
        <v>1800</v>
      </c>
      <c r="G24" s="138">
        <v>5500</v>
      </c>
      <c r="H24" s="129"/>
    </row>
    <row r="25" spans="1:8" ht="15.6" customHeight="1" x14ac:dyDescent="0.25">
      <c r="A25" s="45" t="s">
        <v>23</v>
      </c>
      <c r="B25" s="26">
        <f t="shared" si="0"/>
        <v>300</v>
      </c>
      <c r="C25" s="140"/>
      <c r="D25" s="138"/>
      <c r="E25" s="139">
        <v>300</v>
      </c>
      <c r="F25" s="140"/>
      <c r="G25" s="138"/>
      <c r="H25" s="129"/>
    </row>
    <row r="26" spans="1:8" ht="15.6" customHeight="1" x14ac:dyDescent="0.25">
      <c r="A26" s="45" t="s">
        <v>24</v>
      </c>
      <c r="B26" s="26">
        <f t="shared" si="0"/>
        <v>0</v>
      </c>
      <c r="C26" s="140"/>
      <c r="D26" s="138"/>
      <c r="E26" s="139"/>
      <c r="F26" s="140"/>
      <c r="G26" s="138"/>
      <c r="H26" s="129"/>
    </row>
    <row r="27" spans="1:8" ht="15.6" customHeight="1" x14ac:dyDescent="0.25">
      <c r="A27" s="45" t="s">
        <v>25</v>
      </c>
      <c r="B27" s="26">
        <f t="shared" si="0"/>
        <v>0</v>
      </c>
      <c r="C27" s="140"/>
      <c r="D27" s="138"/>
      <c r="E27" s="139"/>
      <c r="F27" s="140"/>
      <c r="G27" s="138"/>
      <c r="H27" s="129"/>
    </row>
    <row r="28" spans="1:8" ht="15.6" customHeight="1" x14ac:dyDescent="0.25">
      <c r="A28" s="45" t="s">
        <v>26</v>
      </c>
      <c r="B28" s="26">
        <f t="shared" si="0"/>
        <v>0</v>
      </c>
      <c r="C28" s="140"/>
      <c r="D28" s="138"/>
      <c r="E28" s="139"/>
      <c r="F28" s="140"/>
      <c r="G28" s="138"/>
      <c r="H28" s="129"/>
    </row>
    <row r="29" spans="1:8" ht="15.6" customHeight="1" x14ac:dyDescent="0.25">
      <c r="A29" s="45" t="s">
        <v>27</v>
      </c>
      <c r="B29" s="26">
        <f t="shared" si="0"/>
        <v>0</v>
      </c>
      <c r="C29" s="140"/>
      <c r="D29" s="138"/>
      <c r="E29" s="139"/>
      <c r="F29" s="140"/>
      <c r="G29" s="138"/>
      <c r="H29" s="129"/>
    </row>
    <row r="30" spans="1:8" ht="15.6" customHeight="1" x14ac:dyDescent="0.25">
      <c r="A30" s="45" t="s">
        <v>28</v>
      </c>
      <c r="B30" s="26">
        <f t="shared" si="0"/>
        <v>0</v>
      </c>
      <c r="C30" s="140"/>
      <c r="D30" s="138"/>
      <c r="E30" s="139"/>
      <c r="F30" s="140"/>
      <c r="G30" s="138"/>
      <c r="H30" s="129"/>
    </row>
    <row r="31" spans="1:8" ht="15.6" customHeight="1" x14ac:dyDescent="0.25">
      <c r="A31" s="45" t="s">
        <v>29</v>
      </c>
      <c r="B31" s="26">
        <f t="shared" si="0"/>
        <v>0</v>
      </c>
      <c r="C31" s="140"/>
      <c r="D31" s="138"/>
      <c r="E31" s="139"/>
      <c r="F31" s="140"/>
      <c r="G31" s="138"/>
      <c r="H31" s="129"/>
    </row>
    <row r="32" spans="1:8" ht="17.45" customHeight="1" x14ac:dyDescent="0.25">
      <c r="A32" s="45" t="s">
        <v>30</v>
      </c>
      <c r="B32" s="26">
        <f t="shared" si="0"/>
        <v>0</v>
      </c>
      <c r="C32" s="140"/>
      <c r="D32" s="138"/>
      <c r="E32" s="139"/>
      <c r="F32" s="140"/>
      <c r="G32" s="138"/>
      <c r="H32" s="129"/>
    </row>
    <row r="33" spans="1:8" ht="15.75" x14ac:dyDescent="0.25">
      <c r="A33" s="45" t="s">
        <v>31</v>
      </c>
      <c r="B33" s="26">
        <f t="shared" si="0"/>
        <v>0</v>
      </c>
      <c r="C33" s="140"/>
      <c r="D33" s="138"/>
      <c r="E33" s="139"/>
      <c r="F33" s="140"/>
      <c r="G33" s="138"/>
      <c r="H33" s="129"/>
    </row>
    <row r="34" spans="1:8" ht="16.899999999999999" customHeight="1" x14ac:dyDescent="0.25">
      <c r="A34" s="45" t="s">
        <v>32</v>
      </c>
      <c r="B34" s="26">
        <f t="shared" si="0"/>
        <v>0</v>
      </c>
      <c r="C34" s="140"/>
      <c r="D34" s="138"/>
      <c r="E34" s="139"/>
      <c r="F34" s="140"/>
      <c r="G34" s="138"/>
      <c r="H34" s="129"/>
    </row>
    <row r="35" spans="1:8" ht="15.6" customHeight="1" x14ac:dyDescent="0.25">
      <c r="A35" s="45" t="s">
        <v>33</v>
      </c>
      <c r="B35" s="26">
        <f t="shared" si="0"/>
        <v>0</v>
      </c>
      <c r="C35" s="140"/>
      <c r="D35" s="138"/>
      <c r="E35" s="139"/>
      <c r="F35" s="140"/>
      <c r="G35" s="138"/>
      <c r="H35" s="125">
        <f>ROUND(((B35+F35)*4)+G35*9.4,2)</f>
        <v>0</v>
      </c>
    </row>
    <row r="36" spans="1:8" ht="15.6" customHeight="1" x14ac:dyDescent="0.25">
      <c r="A36" s="45" t="s">
        <v>34</v>
      </c>
      <c r="B36" s="26">
        <f t="shared" si="0"/>
        <v>2000</v>
      </c>
      <c r="C36" s="140"/>
      <c r="D36" s="138"/>
      <c r="E36" s="139">
        <v>2000</v>
      </c>
      <c r="F36" s="140"/>
      <c r="G36" s="138">
        <v>1450</v>
      </c>
      <c r="H36" s="124"/>
    </row>
    <row r="37" spans="1:8" ht="15.75" x14ac:dyDescent="0.25">
      <c r="A37" s="45" t="s">
        <v>35</v>
      </c>
      <c r="B37" s="26">
        <f t="shared" si="0"/>
        <v>0</v>
      </c>
      <c r="C37" s="140"/>
      <c r="D37" s="138"/>
      <c r="E37" s="139"/>
      <c r="F37" s="140"/>
      <c r="G37" s="138"/>
      <c r="H37" s="129"/>
    </row>
    <row r="38" spans="1:8" ht="15.6" customHeight="1" x14ac:dyDescent="0.25">
      <c r="A38" s="45" t="s">
        <v>36</v>
      </c>
      <c r="B38" s="26">
        <f t="shared" si="0"/>
        <v>3800</v>
      </c>
      <c r="C38" s="140"/>
      <c r="D38" s="138"/>
      <c r="E38" s="139">
        <v>3800</v>
      </c>
      <c r="F38" s="140"/>
      <c r="G38" s="138">
        <v>2200</v>
      </c>
      <c r="H38" s="129"/>
    </row>
    <row r="39" spans="1:8" ht="15.6" customHeight="1" x14ac:dyDescent="0.25">
      <c r="A39" s="45" t="s">
        <v>37</v>
      </c>
      <c r="B39" s="26">
        <f t="shared" si="0"/>
        <v>0</v>
      </c>
      <c r="C39" s="140"/>
      <c r="D39" s="138"/>
      <c r="E39" s="139"/>
      <c r="F39" s="140"/>
      <c r="G39" s="138"/>
      <c r="H39" s="129"/>
    </row>
    <row r="40" spans="1:8" ht="15.6" customHeight="1" x14ac:dyDescent="0.25">
      <c r="A40" s="45" t="s">
        <v>38</v>
      </c>
      <c r="B40" s="26">
        <f t="shared" si="0"/>
        <v>17499</v>
      </c>
      <c r="C40" s="140">
        <v>7500</v>
      </c>
      <c r="D40" s="138">
        <v>307</v>
      </c>
      <c r="E40" s="139">
        <v>9692</v>
      </c>
      <c r="F40" s="140">
        <v>5100</v>
      </c>
      <c r="G40" s="138">
        <v>12000</v>
      </c>
      <c r="H40" s="129"/>
    </row>
    <row r="41" spans="1:8" ht="15.6" customHeight="1" x14ac:dyDescent="0.25">
      <c r="A41" s="45" t="s">
        <v>39</v>
      </c>
      <c r="B41" s="26">
        <f t="shared" si="0"/>
        <v>9000</v>
      </c>
      <c r="C41" s="140"/>
      <c r="D41" s="138"/>
      <c r="E41" s="139">
        <v>9000</v>
      </c>
      <c r="F41" s="140"/>
      <c r="G41" s="138"/>
      <c r="H41" s="129"/>
    </row>
    <row r="42" spans="1:8" ht="15.6" customHeight="1" x14ac:dyDescent="0.25">
      <c r="A42" s="45" t="s">
        <v>40</v>
      </c>
      <c r="B42" s="26">
        <f t="shared" si="0"/>
        <v>0</v>
      </c>
      <c r="C42" s="140"/>
      <c r="D42" s="138"/>
      <c r="E42" s="139"/>
      <c r="F42" s="140"/>
      <c r="G42" s="138"/>
      <c r="H42" s="129"/>
    </row>
    <row r="43" spans="1:8" ht="15" customHeight="1" x14ac:dyDescent="0.25">
      <c r="A43" s="45" t="s">
        <v>41</v>
      </c>
      <c r="B43" s="26">
        <f t="shared" si="0"/>
        <v>0</v>
      </c>
      <c r="C43" s="140"/>
      <c r="D43" s="138"/>
      <c r="E43" s="139"/>
      <c r="F43" s="140"/>
      <c r="G43" s="138"/>
      <c r="H43" s="129"/>
    </row>
    <row r="44" spans="1:8" ht="30.6" customHeight="1" x14ac:dyDescent="0.25">
      <c r="A44" s="45" t="s">
        <v>71</v>
      </c>
      <c r="B44" s="26">
        <f t="shared" si="0"/>
        <v>8000</v>
      </c>
      <c r="C44" s="140"/>
      <c r="D44" s="138"/>
      <c r="E44" s="139">
        <v>8000</v>
      </c>
      <c r="F44" s="140"/>
      <c r="G44" s="138"/>
      <c r="H44" s="129"/>
    </row>
    <row r="45" spans="1:8" ht="15.6" customHeight="1" x14ac:dyDescent="0.25">
      <c r="A45" s="45" t="s">
        <v>42</v>
      </c>
      <c r="B45" s="26">
        <f t="shared" si="0"/>
        <v>0</v>
      </c>
      <c r="C45" s="140"/>
      <c r="D45" s="138"/>
      <c r="E45" s="139"/>
      <c r="F45" s="140"/>
      <c r="G45" s="138"/>
      <c r="H45" s="129"/>
    </row>
    <row r="46" spans="1:8" ht="15.6" customHeight="1" x14ac:dyDescent="0.25">
      <c r="A46" s="45" t="s">
        <v>43</v>
      </c>
      <c r="B46" s="26">
        <f t="shared" si="0"/>
        <v>0</v>
      </c>
      <c r="C46" s="141"/>
      <c r="D46" s="142"/>
      <c r="E46" s="139"/>
      <c r="F46" s="141"/>
      <c r="G46" s="142"/>
      <c r="H46" s="129"/>
    </row>
    <row r="47" spans="1:8" s="5" customFormat="1" ht="15.75" x14ac:dyDescent="0.25">
      <c r="A47" s="45" t="s">
        <v>44</v>
      </c>
      <c r="B47" s="26">
        <f t="shared" si="0"/>
        <v>0</v>
      </c>
      <c r="C47" s="141"/>
      <c r="D47" s="142"/>
      <c r="E47" s="139"/>
      <c r="F47" s="141"/>
      <c r="G47" s="142"/>
      <c r="H47" s="129"/>
    </row>
    <row r="48" spans="1:8" ht="15.75" x14ac:dyDescent="0.25">
      <c r="A48" s="45" t="s">
        <v>45</v>
      </c>
      <c r="B48" s="26">
        <f t="shared" si="0"/>
        <v>0</v>
      </c>
      <c r="C48" s="140"/>
      <c r="D48" s="138"/>
      <c r="E48" s="139"/>
      <c r="F48" s="140"/>
      <c r="G48" s="138"/>
      <c r="H48" s="129"/>
    </row>
    <row r="49" spans="1:8" ht="15.75" x14ac:dyDescent="0.25">
      <c r="A49" s="45" t="s">
        <v>46</v>
      </c>
      <c r="B49" s="26">
        <f t="shared" si="0"/>
        <v>0</v>
      </c>
      <c r="C49" s="140"/>
      <c r="D49" s="138"/>
      <c r="E49" s="139"/>
      <c r="F49" s="140"/>
      <c r="G49" s="138"/>
      <c r="H49" s="129"/>
    </row>
    <row r="50" spans="1:8" ht="17.45" customHeight="1" x14ac:dyDescent="0.25">
      <c r="A50" s="45" t="s">
        <v>47</v>
      </c>
      <c r="B50" s="26">
        <f t="shared" si="0"/>
        <v>0</v>
      </c>
      <c r="C50" s="140"/>
      <c r="D50" s="138"/>
      <c r="E50" s="139"/>
      <c r="F50" s="140"/>
      <c r="G50" s="138"/>
      <c r="H50" s="129"/>
    </row>
    <row r="51" spans="1:8" ht="15" customHeight="1" x14ac:dyDescent="0.25">
      <c r="A51" s="45" t="s">
        <v>48</v>
      </c>
      <c r="B51" s="26">
        <f t="shared" si="0"/>
        <v>100</v>
      </c>
      <c r="C51" s="140"/>
      <c r="D51" s="138"/>
      <c r="E51" s="139">
        <v>100</v>
      </c>
      <c r="F51" s="140"/>
      <c r="G51" s="138">
        <v>1000</v>
      </c>
      <c r="H51" s="125">
        <f t="shared" ref="H51:H54" si="1">ROUND(((B51+F51)*4)+G51*9.4,2)</f>
        <v>9800</v>
      </c>
    </row>
    <row r="52" spans="1:8" ht="15.75" x14ac:dyDescent="0.25">
      <c r="A52" s="45" t="s">
        <v>49</v>
      </c>
      <c r="B52" s="26">
        <f t="shared" si="0"/>
        <v>0</v>
      </c>
      <c r="C52" s="143"/>
      <c r="D52" s="144"/>
      <c r="E52" s="139"/>
      <c r="F52" s="143"/>
      <c r="G52" s="144"/>
      <c r="H52" s="125">
        <f t="shared" si="1"/>
        <v>0</v>
      </c>
    </row>
    <row r="53" spans="1:8" ht="15.75" x14ac:dyDescent="0.25">
      <c r="A53" s="45" t="s">
        <v>50</v>
      </c>
      <c r="B53" s="26">
        <f t="shared" si="0"/>
        <v>0</v>
      </c>
      <c r="C53" s="143"/>
      <c r="D53" s="144"/>
      <c r="E53" s="139"/>
      <c r="F53" s="143"/>
      <c r="G53" s="144"/>
      <c r="H53" s="125">
        <f t="shared" si="1"/>
        <v>0</v>
      </c>
    </row>
    <row r="54" spans="1:8" ht="15.75" x14ac:dyDescent="0.25">
      <c r="A54" s="45" t="s">
        <v>51</v>
      </c>
      <c r="B54" s="26">
        <f t="shared" si="0"/>
        <v>0</v>
      </c>
      <c r="C54" s="143"/>
      <c r="D54" s="144"/>
      <c r="E54" s="139"/>
      <c r="F54" s="143"/>
      <c r="G54" s="144"/>
      <c r="H54" s="125">
        <f t="shared" si="1"/>
        <v>0</v>
      </c>
    </row>
    <row r="55" spans="1:8" ht="15.75" x14ac:dyDescent="0.25">
      <c r="A55" s="45" t="s">
        <v>52</v>
      </c>
      <c r="B55" s="26">
        <f t="shared" si="0"/>
        <v>0</v>
      </c>
      <c r="C55" s="143"/>
      <c r="D55" s="144"/>
      <c r="E55" s="139"/>
      <c r="F55" s="143"/>
      <c r="G55" s="144"/>
      <c r="H55" s="129"/>
    </row>
    <row r="56" spans="1:8" ht="15.75" x14ac:dyDescent="0.25">
      <c r="A56" s="45" t="s">
        <v>53</v>
      </c>
      <c r="B56" s="26">
        <f t="shared" si="0"/>
        <v>0</v>
      </c>
      <c r="C56" s="143"/>
      <c r="D56" s="144"/>
      <c r="E56" s="139"/>
      <c r="F56" s="143"/>
      <c r="G56" s="144"/>
      <c r="H56" s="129"/>
    </row>
    <row r="57" spans="1:8" ht="15.75" x14ac:dyDescent="0.25">
      <c r="A57" s="45" t="s">
        <v>54</v>
      </c>
      <c r="B57" s="26">
        <f t="shared" si="0"/>
        <v>17410</v>
      </c>
      <c r="C57" s="143">
        <v>3530</v>
      </c>
      <c r="D57" s="144">
        <v>10515</v>
      </c>
      <c r="E57" s="139">
        <v>3365</v>
      </c>
      <c r="F57" s="143">
        <v>9548</v>
      </c>
      <c r="G57" s="144">
        <v>16500</v>
      </c>
      <c r="H57" s="129"/>
    </row>
    <row r="58" spans="1:8" ht="16.149999999999999" customHeight="1" x14ac:dyDescent="0.25">
      <c r="A58" s="45" t="s">
        <v>55</v>
      </c>
      <c r="B58" s="26">
        <f t="shared" si="0"/>
        <v>0</v>
      </c>
      <c r="C58" s="143"/>
      <c r="D58" s="144"/>
      <c r="E58" s="139"/>
      <c r="F58" s="143"/>
      <c r="G58" s="144"/>
      <c r="H58" s="129"/>
    </row>
    <row r="59" spans="1:8" ht="15.75" x14ac:dyDescent="0.25">
      <c r="A59" s="45" t="s">
        <v>56</v>
      </c>
      <c r="B59" s="26">
        <f t="shared" si="0"/>
        <v>0</v>
      </c>
      <c r="C59" s="143"/>
      <c r="D59" s="144"/>
      <c r="E59" s="139"/>
      <c r="F59" s="143"/>
      <c r="G59" s="144"/>
      <c r="H59" s="129"/>
    </row>
    <row r="60" spans="1:8" ht="15.6" customHeight="1" x14ac:dyDescent="0.25">
      <c r="A60" s="45" t="s">
        <v>57</v>
      </c>
      <c r="B60" s="26">
        <f t="shared" si="0"/>
        <v>0</v>
      </c>
      <c r="C60" s="143"/>
      <c r="D60" s="144"/>
      <c r="E60" s="139"/>
      <c r="F60" s="143"/>
      <c r="G60" s="144"/>
      <c r="H60" s="129"/>
    </row>
    <row r="61" spans="1:8" ht="29.45" customHeight="1" x14ac:dyDescent="0.25">
      <c r="A61" s="45" t="s">
        <v>58</v>
      </c>
      <c r="B61" s="26">
        <f t="shared" si="0"/>
        <v>0</v>
      </c>
      <c r="C61" s="143"/>
      <c r="D61" s="144"/>
      <c r="E61" s="139"/>
      <c r="F61" s="143"/>
      <c r="G61" s="144"/>
      <c r="H61" s="129"/>
    </row>
    <row r="62" spans="1:8" ht="15.75" x14ac:dyDescent="0.25">
      <c r="A62" s="45" t="s">
        <v>59</v>
      </c>
      <c r="B62" s="26">
        <f t="shared" si="0"/>
        <v>0</v>
      </c>
      <c r="C62" s="143"/>
      <c r="D62" s="144"/>
      <c r="E62" s="139"/>
      <c r="F62" s="143"/>
      <c r="G62" s="144"/>
      <c r="H62" s="129"/>
    </row>
    <row r="63" spans="1:8" ht="15.6" customHeight="1" x14ac:dyDescent="0.25">
      <c r="A63" s="45" t="s">
        <v>60</v>
      </c>
      <c r="B63" s="26">
        <f t="shared" si="0"/>
        <v>3000</v>
      </c>
      <c r="C63" s="143"/>
      <c r="D63" s="144"/>
      <c r="E63" s="139">
        <v>3000</v>
      </c>
      <c r="F63" s="143"/>
      <c r="G63" s="145">
        <v>3230</v>
      </c>
      <c r="H63" s="129"/>
    </row>
    <row r="64" spans="1:8" ht="15.75" x14ac:dyDescent="0.25">
      <c r="A64" s="45" t="s">
        <v>61</v>
      </c>
      <c r="B64" s="26">
        <f t="shared" si="0"/>
        <v>0</v>
      </c>
      <c r="C64" s="143"/>
      <c r="D64" s="144"/>
      <c r="E64" s="139"/>
      <c r="F64" s="143"/>
      <c r="G64" s="144"/>
      <c r="H64" s="129"/>
    </row>
    <row r="65" spans="1:8" ht="15.75" x14ac:dyDescent="0.25">
      <c r="A65" s="45" t="s">
        <v>62</v>
      </c>
      <c r="B65" s="26">
        <f t="shared" si="0"/>
        <v>800</v>
      </c>
      <c r="C65" s="143"/>
      <c r="D65" s="144"/>
      <c r="E65" s="139">
        <v>800</v>
      </c>
      <c r="F65" s="143"/>
      <c r="G65" s="144">
        <v>150</v>
      </c>
      <c r="H65" s="129"/>
    </row>
    <row r="66" spans="1:8" ht="15.75" x14ac:dyDescent="0.25">
      <c r="A66" s="45" t="s">
        <v>63</v>
      </c>
      <c r="B66" s="26">
        <f t="shared" si="0"/>
        <v>2700</v>
      </c>
      <c r="C66" s="143"/>
      <c r="D66" s="144"/>
      <c r="E66" s="139">
        <v>2700</v>
      </c>
      <c r="F66" s="143"/>
      <c r="G66" s="144">
        <v>10535</v>
      </c>
      <c r="H66" s="125">
        <f>ROUND(((B66+F66)*4)+G66*9.4,2)</f>
        <v>109829</v>
      </c>
    </row>
    <row r="67" spans="1:8" ht="15.75" x14ac:dyDescent="0.25">
      <c r="A67" s="45" t="s">
        <v>64</v>
      </c>
      <c r="B67" s="26">
        <f t="shared" si="0"/>
        <v>4256</v>
      </c>
      <c r="C67" s="143"/>
      <c r="D67" s="144"/>
      <c r="E67" s="139">
        <v>4256</v>
      </c>
      <c r="F67" s="143">
        <v>1000</v>
      </c>
      <c r="G67" s="144">
        <v>3200</v>
      </c>
      <c r="H67" s="129"/>
    </row>
    <row r="68" spans="1:8" ht="16.5" thickBot="1" x14ac:dyDescent="0.3">
      <c r="A68" s="46" t="s">
        <v>65</v>
      </c>
      <c r="B68" s="26">
        <f t="shared" si="0"/>
        <v>0</v>
      </c>
      <c r="C68" s="146"/>
      <c r="D68" s="147"/>
      <c r="E68" s="139"/>
      <c r="F68" s="146"/>
      <c r="G68" s="147"/>
      <c r="H68" s="129"/>
    </row>
    <row r="69" spans="1:8" ht="16.5" thickBot="1" x14ac:dyDescent="0.3">
      <c r="A69" s="48" t="s">
        <v>66</v>
      </c>
      <c r="B69" s="60">
        <f>SUM(B6:B68)</f>
        <v>86993</v>
      </c>
      <c r="C69" s="60">
        <f t="shared" ref="C69:H69" si="2">SUM(C6:C68)</f>
        <v>11030</v>
      </c>
      <c r="D69" s="60">
        <f t="shared" si="2"/>
        <v>13451</v>
      </c>
      <c r="E69" s="60">
        <f t="shared" si="2"/>
        <v>62512</v>
      </c>
      <c r="F69" s="60">
        <f t="shared" si="2"/>
        <v>17448</v>
      </c>
      <c r="G69" s="60">
        <f t="shared" si="2"/>
        <v>61745</v>
      </c>
      <c r="H69" s="60">
        <f t="shared" si="2"/>
        <v>119629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1"/>
  <sheetViews>
    <sheetView view="pageBreakPreview" topLeftCell="A52" zoomScale="80" zoomScaleNormal="80" zoomScaleSheetLayoutView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9.28515625" style="5" customWidth="1"/>
    <col min="3" max="3" width="20.85546875" style="5" customWidth="1"/>
    <col min="4" max="4" width="23" style="5" customWidth="1"/>
    <col min="5" max="5" width="15.5703125" style="5" customWidth="1"/>
    <col min="6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85</v>
      </c>
      <c r="B3" s="1"/>
      <c r="C3" s="1"/>
      <c r="D3" s="1"/>
      <c r="E3" s="1"/>
    </row>
    <row r="4" spans="1:8" ht="43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91.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49" t="s">
        <v>4</v>
      </c>
      <c r="B6" s="89">
        <f>C6+D6+E6</f>
        <v>4472</v>
      </c>
      <c r="C6" s="127"/>
      <c r="D6" s="132"/>
      <c r="E6" s="136">
        <v>4472</v>
      </c>
      <c r="F6" s="127"/>
      <c r="G6" s="133">
        <v>4689</v>
      </c>
      <c r="H6" s="130"/>
    </row>
    <row r="7" spans="1:8" ht="15.75" x14ac:dyDescent="0.25">
      <c r="A7" s="45" t="s">
        <v>5</v>
      </c>
      <c r="B7" s="89">
        <f t="shared" ref="B7:B68" si="0">C7+D7+E7</f>
        <v>0</v>
      </c>
      <c r="C7" s="116"/>
      <c r="D7" s="70"/>
      <c r="E7" s="119"/>
      <c r="F7" s="116"/>
      <c r="G7" s="114"/>
      <c r="H7" s="129"/>
    </row>
    <row r="8" spans="1:8" ht="15.75" x14ac:dyDescent="0.25">
      <c r="A8" s="45" t="s">
        <v>6</v>
      </c>
      <c r="B8" s="89">
        <f t="shared" si="0"/>
        <v>0</v>
      </c>
      <c r="C8" s="116"/>
      <c r="D8" s="70"/>
      <c r="E8" s="119"/>
      <c r="F8" s="116"/>
      <c r="G8" s="114"/>
      <c r="H8" s="129"/>
    </row>
    <row r="9" spans="1:8" ht="15.75" x14ac:dyDescent="0.25">
      <c r="A9" s="45" t="s">
        <v>7</v>
      </c>
      <c r="B9" s="89">
        <f t="shared" si="0"/>
        <v>0</v>
      </c>
      <c r="C9" s="116"/>
      <c r="D9" s="70"/>
      <c r="E9" s="119"/>
      <c r="F9" s="116"/>
      <c r="G9" s="114"/>
      <c r="H9" s="129"/>
    </row>
    <row r="10" spans="1:8" ht="15.75" x14ac:dyDescent="0.25">
      <c r="A10" s="45" t="s">
        <v>8</v>
      </c>
      <c r="B10" s="89">
        <f t="shared" si="0"/>
        <v>0</v>
      </c>
      <c r="C10" s="116"/>
      <c r="D10" s="70"/>
      <c r="E10" s="119"/>
      <c r="F10" s="116"/>
      <c r="G10" s="114"/>
      <c r="H10" s="129"/>
    </row>
    <row r="11" spans="1:8" ht="15.75" x14ac:dyDescent="0.25">
      <c r="A11" s="45" t="s">
        <v>9</v>
      </c>
      <c r="B11" s="89">
        <f t="shared" si="0"/>
        <v>0</v>
      </c>
      <c r="C11" s="116"/>
      <c r="D11" s="70"/>
      <c r="E11" s="119"/>
      <c r="F11" s="116"/>
      <c r="G11" s="114"/>
      <c r="H11" s="129"/>
    </row>
    <row r="12" spans="1:8" ht="15.75" x14ac:dyDescent="0.25">
      <c r="A12" s="45" t="s">
        <v>10</v>
      </c>
      <c r="B12" s="89">
        <f t="shared" si="0"/>
        <v>0</v>
      </c>
      <c r="C12" s="116"/>
      <c r="D12" s="70"/>
      <c r="E12" s="119"/>
      <c r="F12" s="116"/>
      <c r="G12" s="114"/>
      <c r="H12" s="129"/>
    </row>
    <row r="13" spans="1:8" ht="14.45" customHeight="1" x14ac:dyDescent="0.25">
      <c r="A13" s="45" t="s">
        <v>11</v>
      </c>
      <c r="B13" s="89">
        <f t="shared" si="0"/>
        <v>737</v>
      </c>
      <c r="C13" s="116"/>
      <c r="D13" s="70"/>
      <c r="E13" s="119">
        <v>737</v>
      </c>
      <c r="F13" s="116"/>
      <c r="G13" s="114">
        <v>1600</v>
      </c>
      <c r="H13" s="129"/>
    </row>
    <row r="14" spans="1:8" ht="15.75" x14ac:dyDescent="0.25">
      <c r="A14" s="45" t="s">
        <v>12</v>
      </c>
      <c r="B14" s="89">
        <f t="shared" si="0"/>
        <v>0</v>
      </c>
      <c r="C14" s="116"/>
      <c r="D14" s="70"/>
      <c r="E14" s="119"/>
      <c r="F14" s="116"/>
      <c r="G14" s="114"/>
      <c r="H14" s="129"/>
    </row>
    <row r="15" spans="1:8" ht="15.75" x14ac:dyDescent="0.25">
      <c r="A15" s="45" t="s">
        <v>13</v>
      </c>
      <c r="B15" s="89">
        <f t="shared" si="0"/>
        <v>2033</v>
      </c>
      <c r="C15" s="116"/>
      <c r="D15" s="70"/>
      <c r="E15" s="119">
        <v>2033</v>
      </c>
      <c r="F15" s="116"/>
      <c r="G15" s="114">
        <v>1363</v>
      </c>
      <c r="H15" s="129"/>
    </row>
    <row r="16" spans="1:8" ht="15.75" x14ac:dyDescent="0.25">
      <c r="A16" s="45" t="s">
        <v>14</v>
      </c>
      <c r="B16" s="89">
        <f t="shared" si="0"/>
        <v>783</v>
      </c>
      <c r="C16" s="116"/>
      <c r="D16" s="70"/>
      <c r="E16" s="119">
        <v>783</v>
      </c>
      <c r="F16" s="116"/>
      <c r="G16" s="114">
        <v>1053</v>
      </c>
      <c r="H16" s="129"/>
    </row>
    <row r="17" spans="1:8" ht="15.75" x14ac:dyDescent="0.25">
      <c r="A17" s="45" t="s">
        <v>15</v>
      </c>
      <c r="B17" s="89">
        <f t="shared" si="0"/>
        <v>735</v>
      </c>
      <c r="C17" s="116"/>
      <c r="D17" s="70"/>
      <c r="E17" s="119">
        <v>735</v>
      </c>
      <c r="F17" s="116">
        <v>179</v>
      </c>
      <c r="G17" s="114">
        <v>1319</v>
      </c>
      <c r="H17" s="129"/>
    </row>
    <row r="18" spans="1:8" ht="15.75" x14ac:dyDescent="0.25">
      <c r="A18" s="45" t="s">
        <v>16</v>
      </c>
      <c r="B18" s="89">
        <f t="shared" si="0"/>
        <v>1046</v>
      </c>
      <c r="C18" s="116"/>
      <c r="D18" s="70"/>
      <c r="E18" s="119">
        <v>1046</v>
      </c>
      <c r="F18" s="116"/>
      <c r="G18" s="114">
        <v>296</v>
      </c>
      <c r="H18" s="129"/>
    </row>
    <row r="19" spans="1:8" ht="15.75" x14ac:dyDescent="0.25">
      <c r="A19" s="45" t="s">
        <v>17</v>
      </c>
      <c r="B19" s="89">
        <f t="shared" si="0"/>
        <v>0</v>
      </c>
      <c r="C19" s="116"/>
      <c r="D19" s="70"/>
      <c r="E19" s="119"/>
      <c r="F19" s="116"/>
      <c r="G19" s="114"/>
      <c r="H19" s="129"/>
    </row>
    <row r="20" spans="1:8" ht="15.75" x14ac:dyDescent="0.25">
      <c r="A20" s="45" t="s">
        <v>18</v>
      </c>
      <c r="B20" s="89">
        <f t="shared" si="0"/>
        <v>3983</v>
      </c>
      <c r="C20" s="116"/>
      <c r="D20" s="70"/>
      <c r="E20" s="119">
        <v>3983</v>
      </c>
      <c r="F20" s="116">
        <v>174</v>
      </c>
      <c r="G20" s="114">
        <v>4204</v>
      </c>
      <c r="H20" s="129"/>
    </row>
    <row r="21" spans="1:8" ht="15.6" customHeight="1" x14ac:dyDescent="0.25">
      <c r="A21" s="45" t="s">
        <v>19</v>
      </c>
      <c r="B21" s="89">
        <f t="shared" si="0"/>
        <v>0</v>
      </c>
      <c r="C21" s="116"/>
      <c r="D21" s="70"/>
      <c r="E21" s="119"/>
      <c r="F21" s="116"/>
      <c r="G21" s="114"/>
      <c r="H21" s="129"/>
    </row>
    <row r="22" spans="1:8" ht="15.75" x14ac:dyDescent="0.25">
      <c r="A22" s="45" t="s">
        <v>20</v>
      </c>
      <c r="B22" s="89">
        <f t="shared" si="0"/>
        <v>0</v>
      </c>
      <c r="C22" s="116"/>
      <c r="D22" s="70"/>
      <c r="E22" s="119"/>
      <c r="F22" s="116"/>
      <c r="G22" s="114"/>
      <c r="H22" s="129"/>
    </row>
    <row r="23" spans="1:8" ht="15.75" x14ac:dyDescent="0.25">
      <c r="A23" s="45" t="s">
        <v>21</v>
      </c>
      <c r="B23" s="89">
        <f t="shared" si="0"/>
        <v>0</v>
      </c>
      <c r="C23" s="116"/>
      <c r="D23" s="70"/>
      <c r="E23" s="119"/>
      <c r="F23" s="116"/>
      <c r="G23" s="114"/>
      <c r="H23" s="129"/>
    </row>
    <row r="24" spans="1:8" ht="15.6" customHeight="1" x14ac:dyDescent="0.25">
      <c r="A24" s="45" t="s">
        <v>22</v>
      </c>
      <c r="B24" s="89">
        <f t="shared" si="0"/>
        <v>6973</v>
      </c>
      <c r="C24" s="116">
        <v>200</v>
      </c>
      <c r="D24" s="70">
        <v>1987</v>
      </c>
      <c r="E24" s="119">
        <v>4786</v>
      </c>
      <c r="F24" s="116">
        <v>2537</v>
      </c>
      <c r="G24" s="114">
        <v>5282</v>
      </c>
      <c r="H24" s="129"/>
    </row>
    <row r="25" spans="1:8" ht="15.6" customHeight="1" x14ac:dyDescent="0.25">
      <c r="A25" s="45" t="s">
        <v>23</v>
      </c>
      <c r="B25" s="89">
        <f t="shared" si="0"/>
        <v>2091</v>
      </c>
      <c r="C25" s="116"/>
      <c r="D25" s="70"/>
      <c r="E25" s="119">
        <v>2091</v>
      </c>
      <c r="F25" s="116"/>
      <c r="G25" s="114">
        <v>821</v>
      </c>
      <c r="H25" s="129"/>
    </row>
    <row r="26" spans="1:8" ht="15.6" customHeight="1" x14ac:dyDescent="0.25">
      <c r="A26" s="45" t="s">
        <v>24</v>
      </c>
      <c r="B26" s="89">
        <f t="shared" si="0"/>
        <v>0</v>
      </c>
      <c r="C26" s="116"/>
      <c r="D26" s="70"/>
      <c r="E26" s="119"/>
      <c r="F26" s="116"/>
      <c r="G26" s="114"/>
      <c r="H26" s="129"/>
    </row>
    <row r="27" spans="1:8" ht="15.6" customHeight="1" x14ac:dyDescent="0.25">
      <c r="A27" s="45" t="s">
        <v>25</v>
      </c>
      <c r="B27" s="89">
        <f t="shared" si="0"/>
        <v>0</v>
      </c>
      <c r="C27" s="116"/>
      <c r="D27" s="70"/>
      <c r="E27" s="119"/>
      <c r="F27" s="116"/>
      <c r="G27" s="114"/>
      <c r="H27" s="129"/>
    </row>
    <row r="28" spans="1:8" ht="15.6" customHeight="1" x14ac:dyDescent="0.25">
      <c r="A28" s="45" t="s">
        <v>26</v>
      </c>
      <c r="B28" s="89">
        <f t="shared" si="0"/>
        <v>0</v>
      </c>
      <c r="C28" s="116"/>
      <c r="D28" s="70"/>
      <c r="E28" s="119"/>
      <c r="F28" s="116"/>
      <c r="G28" s="114"/>
      <c r="H28" s="129"/>
    </row>
    <row r="29" spans="1:8" ht="15.6" customHeight="1" x14ac:dyDescent="0.25">
      <c r="A29" s="45" t="s">
        <v>27</v>
      </c>
      <c r="B29" s="89">
        <f t="shared" si="0"/>
        <v>0</v>
      </c>
      <c r="C29" s="116"/>
      <c r="D29" s="70"/>
      <c r="E29" s="119"/>
      <c r="F29" s="116"/>
      <c r="G29" s="114"/>
      <c r="H29" s="129"/>
    </row>
    <row r="30" spans="1:8" ht="15.6" customHeight="1" x14ac:dyDescent="0.25">
      <c r="A30" s="45" t="s">
        <v>28</v>
      </c>
      <c r="B30" s="89">
        <f t="shared" si="0"/>
        <v>0</v>
      </c>
      <c r="C30" s="116"/>
      <c r="D30" s="70"/>
      <c r="E30" s="119"/>
      <c r="F30" s="116"/>
      <c r="G30" s="114"/>
      <c r="H30" s="129"/>
    </row>
    <row r="31" spans="1:8" ht="15.6" customHeight="1" x14ac:dyDescent="0.25">
      <c r="A31" s="45" t="s">
        <v>29</v>
      </c>
      <c r="B31" s="89">
        <f t="shared" si="0"/>
        <v>0</v>
      </c>
      <c r="C31" s="116"/>
      <c r="D31" s="70"/>
      <c r="E31" s="119"/>
      <c r="F31" s="116"/>
      <c r="G31" s="114"/>
      <c r="H31" s="129"/>
    </row>
    <row r="32" spans="1:8" ht="17.45" customHeight="1" x14ac:dyDescent="0.25">
      <c r="A32" s="45" t="s">
        <v>30</v>
      </c>
      <c r="B32" s="89">
        <f t="shared" si="0"/>
        <v>0</v>
      </c>
      <c r="C32" s="116"/>
      <c r="D32" s="70"/>
      <c r="E32" s="119"/>
      <c r="F32" s="116"/>
      <c r="G32" s="114"/>
      <c r="H32" s="129"/>
    </row>
    <row r="33" spans="1:8" ht="15.75" x14ac:dyDescent="0.25">
      <c r="A33" s="45" t="s">
        <v>31</v>
      </c>
      <c r="B33" s="89">
        <f t="shared" si="0"/>
        <v>0</v>
      </c>
      <c r="C33" s="116"/>
      <c r="D33" s="70"/>
      <c r="E33" s="119"/>
      <c r="F33" s="116"/>
      <c r="G33" s="114"/>
      <c r="H33" s="129"/>
    </row>
    <row r="34" spans="1:8" ht="16.899999999999999" customHeight="1" x14ac:dyDescent="0.25">
      <c r="A34" s="45" t="s">
        <v>32</v>
      </c>
      <c r="B34" s="89">
        <f t="shared" si="0"/>
        <v>0</v>
      </c>
      <c r="C34" s="116"/>
      <c r="D34" s="70"/>
      <c r="E34" s="119"/>
      <c r="F34" s="116"/>
      <c r="G34" s="114"/>
      <c r="H34" s="129"/>
    </row>
    <row r="35" spans="1:8" ht="15.6" customHeight="1" x14ac:dyDescent="0.25">
      <c r="A35" s="45" t="s">
        <v>33</v>
      </c>
      <c r="B35" s="89">
        <f t="shared" si="0"/>
        <v>0</v>
      </c>
      <c r="C35" s="116"/>
      <c r="D35" s="70"/>
      <c r="E35" s="119"/>
      <c r="F35" s="116"/>
      <c r="G35" s="114"/>
      <c r="H35" s="125">
        <f>ROUND(((B35+F35)*4)+G35*9.4,2)</f>
        <v>0</v>
      </c>
    </row>
    <row r="36" spans="1:8" ht="15.6" customHeight="1" x14ac:dyDescent="0.25">
      <c r="A36" s="45" t="s">
        <v>34</v>
      </c>
      <c r="B36" s="89">
        <f t="shared" si="0"/>
        <v>3499</v>
      </c>
      <c r="C36" s="116"/>
      <c r="D36" s="70"/>
      <c r="E36" s="119">
        <v>3499</v>
      </c>
      <c r="F36" s="116">
        <v>92</v>
      </c>
      <c r="G36" s="114">
        <v>2456</v>
      </c>
      <c r="H36" s="124"/>
    </row>
    <row r="37" spans="1:8" ht="15.75" x14ac:dyDescent="0.25">
      <c r="A37" s="45" t="s">
        <v>35</v>
      </c>
      <c r="B37" s="89">
        <f t="shared" si="0"/>
        <v>0</v>
      </c>
      <c r="C37" s="116"/>
      <c r="D37" s="70"/>
      <c r="E37" s="119"/>
      <c r="F37" s="116"/>
      <c r="G37" s="114"/>
      <c r="H37" s="129"/>
    </row>
    <row r="38" spans="1:8" ht="15.6" customHeight="1" x14ac:dyDescent="0.25">
      <c r="A38" s="45" t="s">
        <v>36</v>
      </c>
      <c r="B38" s="89">
        <f t="shared" si="0"/>
        <v>3721</v>
      </c>
      <c r="C38" s="116"/>
      <c r="D38" s="70"/>
      <c r="E38" s="119">
        <v>3721</v>
      </c>
      <c r="F38" s="116">
        <v>92</v>
      </c>
      <c r="G38" s="114">
        <v>2699</v>
      </c>
      <c r="H38" s="129"/>
    </row>
    <row r="39" spans="1:8" ht="15.6" customHeight="1" x14ac:dyDescent="0.25">
      <c r="A39" s="45" t="s">
        <v>37</v>
      </c>
      <c r="B39" s="89">
        <f t="shared" si="0"/>
        <v>0</v>
      </c>
      <c r="C39" s="116"/>
      <c r="D39" s="70"/>
      <c r="E39" s="119"/>
      <c r="F39" s="116"/>
      <c r="G39" s="114"/>
      <c r="H39" s="129"/>
    </row>
    <row r="40" spans="1:8" ht="15.6" customHeight="1" x14ac:dyDescent="0.25">
      <c r="A40" s="45" t="s">
        <v>38</v>
      </c>
      <c r="B40" s="89">
        <f t="shared" si="0"/>
        <v>22480</v>
      </c>
      <c r="C40" s="116">
        <v>9644</v>
      </c>
      <c r="D40" s="70">
        <v>200</v>
      </c>
      <c r="E40" s="119">
        <v>12636</v>
      </c>
      <c r="F40" s="116">
        <v>3788</v>
      </c>
      <c r="G40" s="114">
        <v>12503</v>
      </c>
      <c r="H40" s="129"/>
    </row>
    <row r="41" spans="1:8" ht="15.6" customHeight="1" x14ac:dyDescent="0.25">
      <c r="A41" s="45" t="s">
        <v>39</v>
      </c>
      <c r="B41" s="89">
        <f t="shared" si="0"/>
        <v>0</v>
      </c>
      <c r="C41" s="116"/>
      <c r="D41" s="70"/>
      <c r="E41" s="119"/>
      <c r="F41" s="116"/>
      <c r="G41" s="114"/>
      <c r="H41" s="129"/>
    </row>
    <row r="42" spans="1:8" ht="15.6" customHeight="1" x14ac:dyDescent="0.25">
      <c r="A42" s="45" t="s">
        <v>40</v>
      </c>
      <c r="B42" s="89">
        <f t="shared" si="0"/>
        <v>0</v>
      </c>
      <c r="C42" s="116"/>
      <c r="D42" s="70"/>
      <c r="E42" s="119"/>
      <c r="F42" s="116"/>
      <c r="G42" s="114"/>
      <c r="H42" s="129"/>
    </row>
    <row r="43" spans="1:8" ht="15" customHeight="1" x14ac:dyDescent="0.25">
      <c r="A43" s="45" t="s">
        <v>41</v>
      </c>
      <c r="B43" s="89">
        <f t="shared" si="0"/>
        <v>0</v>
      </c>
      <c r="C43" s="116"/>
      <c r="D43" s="70"/>
      <c r="E43" s="119"/>
      <c r="F43" s="116"/>
      <c r="G43" s="114"/>
      <c r="H43" s="129"/>
    </row>
    <row r="44" spans="1:8" ht="30.6" customHeight="1" x14ac:dyDescent="0.25">
      <c r="A44" s="45" t="s">
        <v>71</v>
      </c>
      <c r="B44" s="89">
        <f t="shared" si="0"/>
        <v>0</v>
      </c>
      <c r="C44" s="116"/>
      <c r="D44" s="70"/>
      <c r="E44" s="119"/>
      <c r="F44" s="116"/>
      <c r="G44" s="114"/>
      <c r="H44" s="129"/>
    </row>
    <row r="45" spans="1:8" ht="17.45" customHeight="1" x14ac:dyDescent="0.25">
      <c r="A45" s="45" t="s">
        <v>42</v>
      </c>
      <c r="B45" s="89">
        <f t="shared" si="0"/>
        <v>0</v>
      </c>
      <c r="C45" s="116"/>
      <c r="D45" s="70"/>
      <c r="E45" s="119"/>
      <c r="F45" s="116"/>
      <c r="G45" s="114"/>
      <c r="H45" s="129"/>
    </row>
    <row r="46" spans="1:8" ht="15.6" customHeight="1" x14ac:dyDescent="0.25">
      <c r="A46" s="45" t="s">
        <v>43</v>
      </c>
      <c r="B46" s="89">
        <f t="shared" si="0"/>
        <v>0</v>
      </c>
      <c r="C46" s="117"/>
      <c r="D46" s="74"/>
      <c r="E46" s="119"/>
      <c r="F46" s="117"/>
      <c r="G46" s="118"/>
      <c r="H46" s="129"/>
    </row>
    <row r="47" spans="1:8" s="5" customFormat="1" ht="15.75" x14ac:dyDescent="0.25">
      <c r="A47" s="45" t="s">
        <v>44</v>
      </c>
      <c r="B47" s="89">
        <f t="shared" si="0"/>
        <v>0</v>
      </c>
      <c r="C47" s="117"/>
      <c r="D47" s="74"/>
      <c r="E47" s="119"/>
      <c r="F47" s="117"/>
      <c r="G47" s="118"/>
      <c r="H47" s="129"/>
    </row>
    <row r="48" spans="1:8" ht="15.75" x14ac:dyDescent="0.25">
      <c r="A48" s="45" t="s">
        <v>45</v>
      </c>
      <c r="B48" s="89">
        <f t="shared" si="0"/>
        <v>0</v>
      </c>
      <c r="C48" s="116"/>
      <c r="D48" s="70"/>
      <c r="E48" s="119"/>
      <c r="F48" s="116"/>
      <c r="G48" s="114"/>
      <c r="H48" s="129"/>
    </row>
    <row r="49" spans="1:8" ht="15.75" x14ac:dyDescent="0.25">
      <c r="A49" s="45" t="s">
        <v>46</v>
      </c>
      <c r="B49" s="89">
        <f t="shared" si="0"/>
        <v>0</v>
      </c>
      <c r="C49" s="116"/>
      <c r="D49" s="70"/>
      <c r="E49" s="119"/>
      <c r="F49" s="116"/>
      <c r="G49" s="114"/>
      <c r="H49" s="129"/>
    </row>
    <row r="50" spans="1:8" ht="17.45" customHeight="1" x14ac:dyDescent="0.25">
      <c r="A50" s="45" t="s">
        <v>47</v>
      </c>
      <c r="B50" s="89">
        <f t="shared" si="0"/>
        <v>0</v>
      </c>
      <c r="C50" s="116"/>
      <c r="D50" s="70"/>
      <c r="E50" s="119"/>
      <c r="F50" s="116"/>
      <c r="G50" s="114"/>
      <c r="H50" s="129"/>
    </row>
    <row r="51" spans="1:8" ht="15" customHeight="1" x14ac:dyDescent="0.25">
      <c r="A51" s="45" t="s">
        <v>48</v>
      </c>
      <c r="B51" s="89">
        <f t="shared" si="0"/>
        <v>5027</v>
      </c>
      <c r="C51" s="116"/>
      <c r="D51" s="70"/>
      <c r="E51" s="119">
        <v>5027</v>
      </c>
      <c r="F51" s="116"/>
      <c r="G51" s="114">
        <v>14627</v>
      </c>
      <c r="H51" s="125">
        <f t="shared" ref="H51:H54" si="1">ROUND(((B51+F51)*4)+G51*9.4,2)</f>
        <v>157601.79999999999</v>
      </c>
    </row>
    <row r="52" spans="1:8" ht="15.75" x14ac:dyDescent="0.25">
      <c r="A52" s="45" t="s">
        <v>49</v>
      </c>
      <c r="B52" s="89">
        <f t="shared" si="0"/>
        <v>1676</v>
      </c>
      <c r="C52" s="119"/>
      <c r="D52" s="77"/>
      <c r="E52" s="119">
        <v>1676</v>
      </c>
      <c r="F52" s="119"/>
      <c r="G52" s="120">
        <v>3276</v>
      </c>
      <c r="H52" s="125">
        <f t="shared" si="1"/>
        <v>37498.400000000001</v>
      </c>
    </row>
    <row r="53" spans="1:8" ht="15.75" x14ac:dyDescent="0.25">
      <c r="A53" s="45" t="s">
        <v>50</v>
      </c>
      <c r="B53" s="89">
        <f t="shared" si="0"/>
        <v>0</v>
      </c>
      <c r="C53" s="119"/>
      <c r="D53" s="77"/>
      <c r="E53" s="119"/>
      <c r="F53" s="119"/>
      <c r="G53" s="120"/>
      <c r="H53" s="125">
        <f t="shared" si="1"/>
        <v>0</v>
      </c>
    </row>
    <row r="54" spans="1:8" ht="15.75" x14ac:dyDescent="0.25">
      <c r="A54" s="45" t="s">
        <v>51</v>
      </c>
      <c r="B54" s="89">
        <f t="shared" si="0"/>
        <v>0</v>
      </c>
      <c r="C54" s="119"/>
      <c r="D54" s="77"/>
      <c r="E54" s="119"/>
      <c r="F54" s="119"/>
      <c r="G54" s="120"/>
      <c r="H54" s="125">
        <f t="shared" si="1"/>
        <v>0</v>
      </c>
    </row>
    <row r="55" spans="1:8" ht="15.75" x14ac:dyDescent="0.25">
      <c r="A55" s="45" t="s">
        <v>52</v>
      </c>
      <c r="B55" s="89">
        <f t="shared" si="0"/>
        <v>0</v>
      </c>
      <c r="C55" s="119"/>
      <c r="D55" s="77"/>
      <c r="E55" s="119"/>
      <c r="F55" s="119"/>
      <c r="G55" s="120"/>
      <c r="H55" s="129"/>
    </row>
    <row r="56" spans="1:8" ht="15.75" x14ac:dyDescent="0.25">
      <c r="A56" s="45" t="s">
        <v>53</v>
      </c>
      <c r="B56" s="89">
        <f t="shared" si="0"/>
        <v>0</v>
      </c>
      <c r="C56" s="119"/>
      <c r="D56" s="77"/>
      <c r="E56" s="119"/>
      <c r="F56" s="119"/>
      <c r="G56" s="120"/>
      <c r="H56" s="129"/>
    </row>
    <row r="57" spans="1:8" ht="15.75" x14ac:dyDescent="0.25">
      <c r="A57" s="45" t="s">
        <v>54</v>
      </c>
      <c r="B57" s="89">
        <f t="shared" si="0"/>
        <v>11075</v>
      </c>
      <c r="C57" s="119">
        <v>200</v>
      </c>
      <c r="D57" s="77">
        <v>3196</v>
      </c>
      <c r="E57" s="119">
        <v>7679</v>
      </c>
      <c r="F57" s="119">
        <v>4765</v>
      </c>
      <c r="G57" s="120">
        <v>9880</v>
      </c>
      <c r="H57" s="129"/>
    </row>
    <row r="58" spans="1:8" ht="16.149999999999999" customHeight="1" x14ac:dyDescent="0.25">
      <c r="A58" s="45" t="s">
        <v>55</v>
      </c>
      <c r="B58" s="89">
        <f t="shared" si="0"/>
        <v>0</v>
      </c>
      <c r="C58" s="119"/>
      <c r="D58" s="77"/>
      <c r="E58" s="119"/>
      <c r="F58" s="119"/>
      <c r="G58" s="120"/>
      <c r="H58" s="129"/>
    </row>
    <row r="59" spans="1:8" ht="15.75" x14ac:dyDescent="0.25">
      <c r="A59" s="45" t="s">
        <v>56</v>
      </c>
      <c r="B59" s="89">
        <f t="shared" si="0"/>
        <v>0</v>
      </c>
      <c r="C59" s="119"/>
      <c r="D59" s="77"/>
      <c r="E59" s="119"/>
      <c r="F59" s="119"/>
      <c r="G59" s="120"/>
      <c r="H59" s="129"/>
    </row>
    <row r="60" spans="1:8" ht="15.6" customHeight="1" x14ac:dyDescent="0.25">
      <c r="A60" s="45" t="s">
        <v>57</v>
      </c>
      <c r="B60" s="89">
        <f t="shared" si="0"/>
        <v>721</v>
      </c>
      <c r="C60" s="119"/>
      <c r="D60" s="77"/>
      <c r="E60" s="119">
        <v>721</v>
      </c>
      <c r="F60" s="119"/>
      <c r="G60" s="120">
        <v>1116</v>
      </c>
      <c r="H60" s="129"/>
    </row>
    <row r="61" spans="1:8" ht="35.25" customHeight="1" x14ac:dyDescent="0.25">
      <c r="A61" s="45" t="s">
        <v>58</v>
      </c>
      <c r="B61" s="89">
        <f t="shared" si="0"/>
        <v>0</v>
      </c>
      <c r="C61" s="119"/>
      <c r="D61" s="77"/>
      <c r="E61" s="119"/>
      <c r="F61" s="119"/>
      <c r="G61" s="120"/>
      <c r="H61" s="129"/>
    </row>
    <row r="62" spans="1:8" ht="15.75" x14ac:dyDescent="0.25">
      <c r="A62" s="45" t="s">
        <v>59</v>
      </c>
      <c r="B62" s="89">
        <f t="shared" si="0"/>
        <v>1270</v>
      </c>
      <c r="C62" s="119"/>
      <c r="D62" s="77"/>
      <c r="E62" s="119">
        <v>1270</v>
      </c>
      <c r="F62" s="119"/>
      <c r="G62" s="120">
        <v>1270</v>
      </c>
      <c r="H62" s="129"/>
    </row>
    <row r="63" spans="1:8" ht="15.6" customHeight="1" x14ac:dyDescent="0.25">
      <c r="A63" s="45" t="s">
        <v>60</v>
      </c>
      <c r="B63" s="89">
        <f t="shared" si="0"/>
        <v>503</v>
      </c>
      <c r="C63" s="119"/>
      <c r="D63" s="79"/>
      <c r="E63" s="119">
        <v>503</v>
      </c>
      <c r="F63" s="119">
        <v>44</v>
      </c>
      <c r="G63" s="121">
        <v>6207</v>
      </c>
      <c r="H63" s="129"/>
    </row>
    <row r="64" spans="1:8" ht="15.75" x14ac:dyDescent="0.25">
      <c r="A64" s="45" t="s">
        <v>61</v>
      </c>
      <c r="B64" s="89">
        <f t="shared" si="0"/>
        <v>0</v>
      </c>
      <c r="C64" s="119"/>
      <c r="D64" s="77"/>
      <c r="E64" s="119"/>
      <c r="F64" s="119"/>
      <c r="G64" s="120"/>
      <c r="H64" s="129"/>
    </row>
    <row r="65" spans="1:8" ht="15.75" x14ac:dyDescent="0.25">
      <c r="A65" s="45" t="s">
        <v>62</v>
      </c>
      <c r="B65" s="89">
        <f t="shared" si="0"/>
        <v>1207</v>
      </c>
      <c r="C65" s="119"/>
      <c r="D65" s="77"/>
      <c r="E65" s="119">
        <v>1207</v>
      </c>
      <c r="F65" s="119"/>
      <c r="G65" s="120">
        <v>1446</v>
      </c>
      <c r="H65" s="129"/>
    </row>
    <row r="66" spans="1:8" ht="15.75" x14ac:dyDescent="0.25">
      <c r="A66" s="45" t="s">
        <v>63</v>
      </c>
      <c r="B66" s="89">
        <f t="shared" si="0"/>
        <v>0</v>
      </c>
      <c r="C66" s="119"/>
      <c r="D66" s="77"/>
      <c r="E66" s="119"/>
      <c r="F66" s="119"/>
      <c r="G66" s="120"/>
      <c r="H66" s="125">
        <f>ROUND(((B66+F66)*4)+G66*9.4,2)</f>
        <v>0</v>
      </c>
    </row>
    <row r="67" spans="1:8" ht="15.75" x14ac:dyDescent="0.25">
      <c r="A67" s="45" t="s">
        <v>64</v>
      </c>
      <c r="B67" s="89">
        <f t="shared" si="0"/>
        <v>894</v>
      </c>
      <c r="C67" s="119">
        <v>40</v>
      </c>
      <c r="D67" s="77">
        <v>137</v>
      </c>
      <c r="E67" s="119">
        <v>717</v>
      </c>
      <c r="F67" s="119">
        <v>8501</v>
      </c>
      <c r="G67" s="120">
        <v>2793</v>
      </c>
      <c r="H67" s="129"/>
    </row>
    <row r="68" spans="1:8" ht="16.5" thickBot="1" x14ac:dyDescent="0.3">
      <c r="A68" s="46" t="s">
        <v>65</v>
      </c>
      <c r="B68" s="89">
        <f t="shared" si="0"/>
        <v>0</v>
      </c>
      <c r="C68" s="122"/>
      <c r="D68" s="81"/>
      <c r="E68" s="122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74926</v>
      </c>
      <c r="C69" s="60">
        <f t="shared" ref="C69:H69" si="2">SUM(C6:C68)</f>
        <v>10084</v>
      </c>
      <c r="D69" s="60">
        <f t="shared" si="2"/>
        <v>5520</v>
      </c>
      <c r="E69" s="60">
        <f t="shared" si="2"/>
        <v>59322</v>
      </c>
      <c r="F69" s="60">
        <f t="shared" si="2"/>
        <v>20172</v>
      </c>
      <c r="G69" s="60">
        <f t="shared" si="2"/>
        <v>78900</v>
      </c>
      <c r="H69" s="60">
        <f t="shared" si="2"/>
        <v>195100.19999999998</v>
      </c>
    </row>
    <row r="71" spans="1:8" ht="22.15" customHeight="1" x14ac:dyDescent="0.25">
      <c r="A71" s="7" t="s">
        <v>73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2"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9.28515625" style="5" customWidth="1"/>
    <col min="3" max="3" width="27.28515625" style="5" customWidth="1"/>
    <col min="4" max="4" width="20.5703125" style="5" customWidth="1"/>
    <col min="5" max="5" width="18" style="5" customWidth="1"/>
    <col min="6" max="6" width="15" style="2" customWidth="1"/>
    <col min="7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3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.75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86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60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8398</v>
      </c>
      <c r="C6" s="127"/>
      <c r="D6" s="133"/>
      <c r="E6" s="126">
        <v>8398</v>
      </c>
      <c r="F6" s="127"/>
      <c r="G6" s="133">
        <v>7420</v>
      </c>
      <c r="H6" s="130"/>
    </row>
    <row r="7" spans="1:8" ht="16.5" thickBot="1" x14ac:dyDescent="0.3">
      <c r="A7" s="45" t="s">
        <v>5</v>
      </c>
      <c r="B7" s="61">
        <f t="shared" ref="B7:B68" si="0">C7+D7+E7</f>
        <v>0</v>
      </c>
      <c r="C7" s="116"/>
      <c r="D7" s="114"/>
      <c r="E7" s="115"/>
      <c r="F7" s="116"/>
      <c r="G7" s="114"/>
      <c r="H7" s="129"/>
    </row>
    <row r="8" spans="1:8" ht="16.5" thickBot="1" x14ac:dyDescent="0.3">
      <c r="A8" s="45" t="s">
        <v>6</v>
      </c>
      <c r="B8" s="61">
        <f t="shared" si="0"/>
        <v>0</v>
      </c>
      <c r="C8" s="116"/>
      <c r="D8" s="114"/>
      <c r="E8" s="115"/>
      <c r="F8" s="116"/>
      <c r="G8" s="114"/>
      <c r="H8" s="129"/>
    </row>
    <row r="9" spans="1:8" ht="16.5" thickBot="1" x14ac:dyDescent="0.3">
      <c r="A9" s="45" t="s">
        <v>7</v>
      </c>
      <c r="B9" s="61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61">
        <f t="shared" si="0"/>
        <v>0</v>
      </c>
      <c r="C10" s="116"/>
      <c r="D10" s="114"/>
      <c r="E10" s="115"/>
      <c r="F10" s="116"/>
      <c r="G10" s="114"/>
      <c r="H10" s="129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16"/>
      <c r="D12" s="114"/>
      <c r="E12" s="115"/>
      <c r="F12" s="116"/>
      <c r="G12" s="114"/>
      <c r="H12" s="129"/>
    </row>
    <row r="13" spans="1:8" ht="14.45" customHeight="1" thickBot="1" x14ac:dyDescent="0.3">
      <c r="A13" s="45" t="s">
        <v>11</v>
      </c>
      <c r="B13" s="61">
        <f t="shared" si="0"/>
        <v>0</v>
      </c>
      <c r="C13" s="116"/>
      <c r="D13" s="114"/>
      <c r="E13" s="115"/>
      <c r="F13" s="116"/>
      <c r="G13" s="114"/>
      <c r="H13" s="129"/>
    </row>
    <row r="14" spans="1:8" ht="16.5" thickBot="1" x14ac:dyDescent="0.3">
      <c r="A14" s="45" t="s">
        <v>12</v>
      </c>
      <c r="B14" s="61">
        <f t="shared" si="0"/>
        <v>0</v>
      </c>
      <c r="C14" s="116"/>
      <c r="D14" s="114"/>
      <c r="E14" s="115"/>
      <c r="F14" s="116"/>
      <c r="G14" s="114"/>
      <c r="H14" s="129"/>
    </row>
    <row r="15" spans="1:8" ht="16.5" thickBot="1" x14ac:dyDescent="0.3">
      <c r="A15" s="45" t="s">
        <v>13</v>
      </c>
      <c r="B15" s="61">
        <f t="shared" si="0"/>
        <v>3480</v>
      </c>
      <c r="C15" s="116"/>
      <c r="D15" s="114"/>
      <c r="E15" s="115">
        <v>3480</v>
      </c>
      <c r="F15" s="116">
        <v>526</v>
      </c>
      <c r="G15" s="114">
        <v>2560</v>
      </c>
      <c r="H15" s="129"/>
    </row>
    <row r="16" spans="1:8" ht="16.5" thickBot="1" x14ac:dyDescent="0.3">
      <c r="A16" s="45" t="s">
        <v>14</v>
      </c>
      <c r="B16" s="61">
        <f t="shared" si="0"/>
        <v>0</v>
      </c>
      <c r="C16" s="116"/>
      <c r="D16" s="114"/>
      <c r="E16" s="115"/>
      <c r="F16" s="116"/>
      <c r="G16" s="114"/>
      <c r="H16" s="129"/>
    </row>
    <row r="17" spans="1:8" ht="16.5" thickBot="1" x14ac:dyDescent="0.3">
      <c r="A17" s="45" t="s">
        <v>15</v>
      </c>
      <c r="B17" s="61">
        <f t="shared" si="0"/>
        <v>190</v>
      </c>
      <c r="C17" s="116"/>
      <c r="D17" s="114"/>
      <c r="E17" s="115">
        <v>190</v>
      </c>
      <c r="F17" s="116">
        <v>221</v>
      </c>
      <c r="G17" s="114">
        <v>1800</v>
      </c>
      <c r="H17" s="129"/>
    </row>
    <row r="18" spans="1:8" ht="16.5" thickBot="1" x14ac:dyDescent="0.3">
      <c r="A18" s="45" t="s">
        <v>16</v>
      </c>
      <c r="B18" s="61">
        <f t="shared" si="0"/>
        <v>0</v>
      </c>
      <c r="C18" s="116"/>
      <c r="D18" s="114"/>
      <c r="E18" s="115"/>
      <c r="F18" s="116"/>
      <c r="G18" s="114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16"/>
      <c r="D19" s="114"/>
      <c r="E19" s="115"/>
      <c r="F19" s="116"/>
      <c r="G19" s="114"/>
      <c r="H19" s="129"/>
    </row>
    <row r="20" spans="1:8" ht="16.5" thickBot="1" x14ac:dyDescent="0.3">
      <c r="A20" s="45" t="s">
        <v>18</v>
      </c>
      <c r="B20" s="61">
        <f t="shared" si="0"/>
        <v>4872</v>
      </c>
      <c r="C20" s="116"/>
      <c r="D20" s="114"/>
      <c r="E20" s="115">
        <v>4872</v>
      </c>
      <c r="F20" s="116">
        <v>640</v>
      </c>
      <c r="G20" s="114">
        <v>3585</v>
      </c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16"/>
      <c r="D21" s="114"/>
      <c r="E21" s="115"/>
      <c r="F21" s="116"/>
      <c r="G21" s="114"/>
      <c r="H21" s="129"/>
    </row>
    <row r="22" spans="1:8" ht="16.5" thickBot="1" x14ac:dyDescent="0.3">
      <c r="A22" s="45" t="s">
        <v>20</v>
      </c>
      <c r="B22" s="61">
        <f t="shared" si="0"/>
        <v>0</v>
      </c>
      <c r="C22" s="116"/>
      <c r="D22" s="114"/>
      <c r="E22" s="115"/>
      <c r="F22" s="116"/>
      <c r="G22" s="114"/>
      <c r="H22" s="129"/>
    </row>
    <row r="23" spans="1:8" ht="16.5" thickBot="1" x14ac:dyDescent="0.3">
      <c r="A23" s="45" t="s">
        <v>21</v>
      </c>
      <c r="B23" s="61">
        <f t="shared" si="0"/>
        <v>0</v>
      </c>
      <c r="C23" s="116"/>
      <c r="D23" s="114"/>
      <c r="E23" s="115"/>
      <c r="F23" s="116"/>
      <c r="G23" s="114"/>
      <c r="H23" s="129"/>
    </row>
    <row r="24" spans="1:8" ht="15.6" customHeight="1" thickBot="1" x14ac:dyDescent="0.3">
      <c r="A24" s="45" t="s">
        <v>22</v>
      </c>
      <c r="B24" s="61">
        <f t="shared" si="0"/>
        <v>1880</v>
      </c>
      <c r="C24" s="116"/>
      <c r="D24" s="114"/>
      <c r="E24" s="115">
        <v>1880</v>
      </c>
      <c r="F24" s="116">
        <v>700</v>
      </c>
      <c r="G24" s="114">
        <v>1130</v>
      </c>
      <c r="H24" s="129"/>
    </row>
    <row r="25" spans="1:8" ht="15.6" customHeight="1" thickBot="1" x14ac:dyDescent="0.3">
      <c r="A25" s="45" t="s">
        <v>23</v>
      </c>
      <c r="B25" s="61">
        <f t="shared" si="0"/>
        <v>60</v>
      </c>
      <c r="C25" s="116"/>
      <c r="D25" s="114"/>
      <c r="E25" s="115">
        <v>60</v>
      </c>
      <c r="F25" s="116"/>
      <c r="G25" s="114">
        <v>653</v>
      </c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16"/>
      <c r="D26" s="114"/>
      <c r="E26" s="115"/>
      <c r="F26" s="116"/>
      <c r="G26" s="114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16"/>
      <c r="D27" s="114"/>
      <c r="E27" s="115"/>
      <c r="F27" s="116"/>
      <c r="G27" s="114"/>
      <c r="H27" s="129"/>
    </row>
    <row r="28" spans="1:8" ht="15.6" customHeight="1" thickBot="1" x14ac:dyDescent="0.3">
      <c r="A28" s="45" t="s">
        <v>26</v>
      </c>
      <c r="B28" s="61">
        <f t="shared" si="0"/>
        <v>0</v>
      </c>
      <c r="C28" s="116"/>
      <c r="D28" s="114"/>
      <c r="E28" s="115"/>
      <c r="F28" s="116"/>
      <c r="G28" s="114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16"/>
      <c r="D29" s="114"/>
      <c r="E29" s="115"/>
      <c r="F29" s="116"/>
      <c r="G29" s="114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16"/>
      <c r="D31" s="114"/>
      <c r="E31" s="115"/>
      <c r="F31" s="116"/>
      <c r="G31" s="114"/>
      <c r="H31" s="129"/>
    </row>
    <row r="32" spans="1:8" ht="17.45" customHeight="1" thickBot="1" x14ac:dyDescent="0.3">
      <c r="A32" s="45" t="s">
        <v>30</v>
      </c>
      <c r="B32" s="61">
        <f t="shared" si="0"/>
        <v>0</v>
      </c>
      <c r="C32" s="116"/>
      <c r="D32" s="114"/>
      <c r="E32" s="115"/>
      <c r="F32" s="116"/>
      <c r="G32" s="114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3530</v>
      </c>
      <c r="C36" s="116"/>
      <c r="D36" s="114"/>
      <c r="E36" s="115">
        <v>3530</v>
      </c>
      <c r="F36" s="116">
        <v>510</v>
      </c>
      <c r="G36" s="114">
        <v>1735</v>
      </c>
      <c r="H36" s="124"/>
    </row>
    <row r="37" spans="1:8" ht="16.5" thickBot="1" x14ac:dyDescent="0.3">
      <c r="A37" s="45" t="s">
        <v>35</v>
      </c>
      <c r="B37" s="61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thickBot="1" x14ac:dyDescent="0.3">
      <c r="A38" s="45" t="s">
        <v>36</v>
      </c>
      <c r="B38" s="61">
        <f t="shared" si="0"/>
        <v>6493</v>
      </c>
      <c r="C38" s="116"/>
      <c r="D38" s="114"/>
      <c r="E38" s="115">
        <v>6493</v>
      </c>
      <c r="F38" s="116">
        <v>625</v>
      </c>
      <c r="G38" s="114">
        <v>3360</v>
      </c>
      <c r="H38" s="129"/>
    </row>
    <row r="39" spans="1:8" ht="15.6" customHeight="1" thickBot="1" x14ac:dyDescent="0.3">
      <c r="A39" s="45" t="s">
        <v>37</v>
      </c>
      <c r="B39" s="61">
        <f t="shared" si="0"/>
        <v>5758</v>
      </c>
      <c r="C39" s="116">
        <v>5758</v>
      </c>
      <c r="D39" s="114"/>
      <c r="E39" s="115"/>
      <c r="F39" s="116"/>
      <c r="G39" s="114"/>
      <c r="H39" s="129"/>
    </row>
    <row r="40" spans="1:8" ht="15.6" customHeight="1" thickBot="1" x14ac:dyDescent="0.3">
      <c r="A40" s="45" t="s">
        <v>38</v>
      </c>
      <c r="B40" s="61">
        <f t="shared" si="0"/>
        <v>23242</v>
      </c>
      <c r="C40" s="116">
        <v>3542</v>
      </c>
      <c r="D40" s="114">
        <v>80</v>
      </c>
      <c r="E40" s="115">
        <v>19620</v>
      </c>
      <c r="F40" s="116">
        <v>2880</v>
      </c>
      <c r="G40" s="114">
        <v>9100</v>
      </c>
      <c r="H40" s="129"/>
    </row>
    <row r="41" spans="1:8" ht="15.6" customHeight="1" thickBot="1" x14ac:dyDescent="0.3">
      <c r="A41" s="45" t="s">
        <v>39</v>
      </c>
      <c r="B41" s="61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71</v>
      </c>
      <c r="B44" s="61">
        <f t="shared" si="0"/>
        <v>0</v>
      </c>
      <c r="C44" s="116"/>
      <c r="D44" s="114"/>
      <c r="E44" s="115"/>
      <c r="F44" s="116"/>
      <c r="G44" s="114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4"/>
      <c r="E45" s="115"/>
      <c r="F45" s="116"/>
      <c r="G45" s="114"/>
      <c r="H45" s="129"/>
    </row>
    <row r="46" spans="1:8" ht="15.6" customHeight="1" thickBot="1" x14ac:dyDescent="0.3">
      <c r="A46" s="45" t="s">
        <v>43</v>
      </c>
      <c r="B46" s="61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16"/>
      <c r="D49" s="114"/>
      <c r="E49" s="115"/>
      <c r="F49" s="116"/>
      <c r="G49" s="114"/>
      <c r="H49" s="129"/>
    </row>
    <row r="50" spans="1:8" ht="17.45" customHeight="1" thickBot="1" x14ac:dyDescent="0.3">
      <c r="A50" s="45" t="s">
        <v>47</v>
      </c>
      <c r="B50" s="61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45" t="s">
        <v>48</v>
      </c>
      <c r="B51" s="61">
        <f t="shared" si="0"/>
        <v>807</v>
      </c>
      <c r="C51" s="116"/>
      <c r="D51" s="114"/>
      <c r="E51" s="115">
        <v>807</v>
      </c>
      <c r="F51" s="116"/>
      <c r="G51" s="114">
        <v>5040</v>
      </c>
      <c r="H51" s="125">
        <f t="shared" ref="H51:H54" si="1">ROUND(((B51+F51)*4)+G51*9.4,2)</f>
        <v>50604</v>
      </c>
    </row>
    <row r="52" spans="1:8" ht="16.5" thickBot="1" x14ac:dyDescent="0.3">
      <c r="A52" s="45" t="s">
        <v>49</v>
      </c>
      <c r="B52" s="61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45" t="s">
        <v>53</v>
      </c>
      <c r="B56" s="61">
        <f t="shared" si="0"/>
        <v>0</v>
      </c>
      <c r="C56" s="119"/>
      <c r="D56" s="120"/>
      <c r="E56" s="115"/>
      <c r="F56" s="119"/>
      <c r="G56" s="120"/>
      <c r="H56" s="129"/>
    </row>
    <row r="57" spans="1:8" ht="16.5" thickBot="1" x14ac:dyDescent="0.3">
      <c r="A57" s="45" t="s">
        <v>54</v>
      </c>
      <c r="B57" s="61">
        <f t="shared" si="0"/>
        <v>21470</v>
      </c>
      <c r="C57" s="119">
        <v>1327</v>
      </c>
      <c r="D57" s="120">
        <v>7013</v>
      </c>
      <c r="E57" s="115">
        <v>13130</v>
      </c>
      <c r="F57" s="119">
        <v>7533</v>
      </c>
      <c r="G57" s="120">
        <v>16250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61">
        <f t="shared" si="0"/>
        <v>0</v>
      </c>
      <c r="C60" s="119"/>
      <c r="D60" s="120"/>
      <c r="E60" s="115"/>
      <c r="F60" s="119"/>
      <c r="G60" s="120"/>
      <c r="H60" s="129"/>
    </row>
    <row r="61" spans="1:8" ht="29.45" customHeight="1" thickBot="1" x14ac:dyDescent="0.3">
      <c r="A61" s="45" t="s">
        <v>58</v>
      </c>
      <c r="B61" s="61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61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thickBot="1" x14ac:dyDescent="0.3">
      <c r="A63" s="45" t="s">
        <v>60</v>
      </c>
      <c r="B63" s="61">
        <f t="shared" si="0"/>
        <v>5084</v>
      </c>
      <c r="C63" s="119"/>
      <c r="D63" s="121"/>
      <c r="E63" s="115">
        <v>5084</v>
      </c>
      <c r="F63" s="119">
        <v>1891</v>
      </c>
      <c r="G63" s="121">
        <v>3580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45" t="s">
        <v>62</v>
      </c>
      <c r="B65" s="61">
        <f t="shared" si="0"/>
        <v>5310</v>
      </c>
      <c r="C65" s="119"/>
      <c r="D65" s="120"/>
      <c r="E65" s="115">
        <v>5310</v>
      </c>
      <c r="F65" s="119">
        <v>500</v>
      </c>
      <c r="G65" s="120">
        <v>2460</v>
      </c>
      <c r="H65" s="129"/>
    </row>
    <row r="66" spans="1:8" ht="16.5" thickBot="1" x14ac:dyDescent="0.3">
      <c r="A66" s="45" t="s">
        <v>63</v>
      </c>
      <c r="B66" s="61">
        <f t="shared" si="0"/>
        <v>2520</v>
      </c>
      <c r="C66" s="119"/>
      <c r="D66" s="120"/>
      <c r="E66" s="115">
        <v>2520</v>
      </c>
      <c r="F66" s="119"/>
      <c r="G66" s="120">
        <v>2570</v>
      </c>
      <c r="H66" s="125">
        <f>ROUND(((B66+F66)*4)+G66*9.4,2)</f>
        <v>34238</v>
      </c>
    </row>
    <row r="67" spans="1:8" ht="16.5" thickBot="1" x14ac:dyDescent="0.3">
      <c r="A67" s="45" t="s">
        <v>64</v>
      </c>
      <c r="B67" s="61">
        <f t="shared" si="0"/>
        <v>4289</v>
      </c>
      <c r="C67" s="119"/>
      <c r="D67" s="120"/>
      <c r="E67" s="115">
        <v>4289</v>
      </c>
      <c r="F67" s="119">
        <v>4625</v>
      </c>
      <c r="G67" s="120">
        <v>2300</v>
      </c>
      <c r="H67" s="129"/>
    </row>
    <row r="68" spans="1:8" ht="16.5" thickBot="1" x14ac:dyDescent="0.3">
      <c r="A68" s="46" t="s">
        <v>65</v>
      </c>
      <c r="B68" s="61">
        <f t="shared" si="0"/>
        <v>295</v>
      </c>
      <c r="C68" s="122"/>
      <c r="D68" s="123"/>
      <c r="E68" s="115">
        <v>295</v>
      </c>
      <c r="F68" s="122"/>
      <c r="G68" s="123">
        <v>290</v>
      </c>
      <c r="H68" s="129"/>
    </row>
    <row r="69" spans="1:8" ht="16.5" thickBot="1" x14ac:dyDescent="0.3">
      <c r="A69" s="48" t="s">
        <v>66</v>
      </c>
      <c r="B69" s="60">
        <f>SUM(B6:B68)</f>
        <v>97678</v>
      </c>
      <c r="C69" s="60">
        <f t="shared" ref="C69:H69" si="2">SUM(C6:C68)</f>
        <v>10627</v>
      </c>
      <c r="D69" s="60">
        <f t="shared" si="2"/>
        <v>7093</v>
      </c>
      <c r="E69" s="60">
        <f t="shared" si="2"/>
        <v>79958</v>
      </c>
      <c r="F69" s="60">
        <f t="shared" si="2"/>
        <v>20651</v>
      </c>
      <c r="G69" s="60">
        <f t="shared" si="2"/>
        <v>63833</v>
      </c>
      <c r="H69" s="60">
        <f t="shared" si="2"/>
        <v>84842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9"/>
  <sheetViews>
    <sheetView view="pageBreakPreview" topLeftCell="A16" zoomScale="60" zoomScaleNormal="60" workbookViewId="0">
      <selection activeCell="U23" sqref="U23"/>
    </sheetView>
  </sheetViews>
  <sheetFormatPr defaultRowHeight="15" x14ac:dyDescent="0.25"/>
  <cols>
    <col min="1" max="1" width="35.42578125" style="151" customWidth="1"/>
    <col min="2" max="2" width="37.5703125" style="151" customWidth="1"/>
    <col min="3" max="3" width="13.42578125" style="151" customWidth="1"/>
    <col min="4" max="4" width="16.28515625" style="151" customWidth="1"/>
    <col min="5" max="5" width="11.7109375" style="151" customWidth="1"/>
    <col min="6" max="6" width="17.7109375" style="2" customWidth="1"/>
    <col min="7" max="7" width="12.28515625" style="2" customWidth="1"/>
    <col min="8" max="8" width="18" style="2" customWidth="1"/>
    <col min="9" max="9" width="10.85546875" style="2" customWidth="1"/>
    <col min="10" max="10" width="14.28515625" style="151" customWidth="1"/>
    <col min="11" max="238" width="9.140625" style="151"/>
    <col min="239" max="239" width="31.5703125" style="151" customWidth="1"/>
    <col min="240" max="240" width="32.5703125" style="151" customWidth="1"/>
    <col min="241" max="241" width="9.140625" style="151"/>
    <col min="242" max="242" width="7.42578125" style="151" customWidth="1"/>
    <col min="243" max="243" width="7.140625" style="151" customWidth="1"/>
    <col min="244" max="246" width="0" style="151" hidden="1" customWidth="1"/>
    <col min="247" max="247" width="9.28515625" style="151" customWidth="1"/>
    <col min="248" max="249" width="6.7109375" style="151" customWidth="1"/>
    <col min="250" max="250" width="6.28515625" style="151" customWidth="1"/>
    <col min="251" max="252" width="5.5703125" style="151" customWidth="1"/>
    <col min="253" max="255" width="0" style="151" hidden="1" customWidth="1"/>
    <col min="256" max="494" width="9.140625" style="151"/>
    <col min="495" max="495" width="31.5703125" style="151" customWidth="1"/>
    <col min="496" max="496" width="32.5703125" style="151" customWidth="1"/>
    <col min="497" max="497" width="9.140625" style="151"/>
    <col min="498" max="498" width="7.42578125" style="151" customWidth="1"/>
    <col min="499" max="499" width="7.140625" style="151" customWidth="1"/>
    <col min="500" max="502" width="0" style="151" hidden="1" customWidth="1"/>
    <col min="503" max="503" width="9.28515625" style="151" customWidth="1"/>
    <col min="504" max="505" width="6.7109375" style="151" customWidth="1"/>
    <col min="506" max="506" width="6.28515625" style="151" customWidth="1"/>
    <col min="507" max="508" width="5.5703125" style="151" customWidth="1"/>
    <col min="509" max="511" width="0" style="151" hidden="1" customWidth="1"/>
    <col min="512" max="750" width="9.140625" style="151"/>
    <col min="751" max="751" width="31.5703125" style="151" customWidth="1"/>
    <col min="752" max="752" width="32.5703125" style="151" customWidth="1"/>
    <col min="753" max="753" width="9.140625" style="151"/>
    <col min="754" max="754" width="7.42578125" style="151" customWidth="1"/>
    <col min="755" max="755" width="7.140625" style="151" customWidth="1"/>
    <col min="756" max="758" width="0" style="151" hidden="1" customWidth="1"/>
    <col min="759" max="759" width="9.28515625" style="151" customWidth="1"/>
    <col min="760" max="761" width="6.7109375" style="151" customWidth="1"/>
    <col min="762" max="762" width="6.28515625" style="151" customWidth="1"/>
    <col min="763" max="764" width="5.5703125" style="151" customWidth="1"/>
    <col min="765" max="767" width="0" style="151" hidden="1" customWidth="1"/>
    <col min="768" max="1006" width="9.140625" style="151"/>
    <col min="1007" max="1007" width="31.5703125" style="151" customWidth="1"/>
    <col min="1008" max="1008" width="32.5703125" style="151" customWidth="1"/>
    <col min="1009" max="1009" width="9.140625" style="151"/>
    <col min="1010" max="1010" width="7.42578125" style="151" customWidth="1"/>
    <col min="1011" max="1011" width="7.140625" style="151" customWidth="1"/>
    <col min="1012" max="1014" width="0" style="151" hidden="1" customWidth="1"/>
    <col min="1015" max="1015" width="9.28515625" style="151" customWidth="1"/>
    <col min="1016" max="1017" width="6.7109375" style="151" customWidth="1"/>
    <col min="1018" max="1018" width="6.28515625" style="151" customWidth="1"/>
    <col min="1019" max="1020" width="5.5703125" style="151" customWidth="1"/>
    <col min="1021" max="1023" width="0" style="151" hidden="1" customWidth="1"/>
    <col min="1024" max="1262" width="9.140625" style="151"/>
    <col min="1263" max="1263" width="31.5703125" style="151" customWidth="1"/>
    <col min="1264" max="1264" width="32.5703125" style="151" customWidth="1"/>
    <col min="1265" max="1265" width="9.140625" style="151"/>
    <col min="1266" max="1266" width="7.42578125" style="151" customWidth="1"/>
    <col min="1267" max="1267" width="7.140625" style="151" customWidth="1"/>
    <col min="1268" max="1270" width="0" style="151" hidden="1" customWidth="1"/>
    <col min="1271" max="1271" width="9.28515625" style="151" customWidth="1"/>
    <col min="1272" max="1273" width="6.7109375" style="151" customWidth="1"/>
    <col min="1274" max="1274" width="6.28515625" style="151" customWidth="1"/>
    <col min="1275" max="1276" width="5.5703125" style="151" customWidth="1"/>
    <col min="1277" max="1279" width="0" style="151" hidden="1" customWidth="1"/>
    <col min="1280" max="1518" width="9.140625" style="151"/>
    <col min="1519" max="1519" width="31.5703125" style="151" customWidth="1"/>
    <col min="1520" max="1520" width="32.5703125" style="151" customWidth="1"/>
    <col min="1521" max="1521" width="9.140625" style="151"/>
    <col min="1522" max="1522" width="7.42578125" style="151" customWidth="1"/>
    <col min="1523" max="1523" width="7.140625" style="151" customWidth="1"/>
    <col min="1524" max="1526" width="0" style="151" hidden="1" customWidth="1"/>
    <col min="1527" max="1527" width="9.28515625" style="151" customWidth="1"/>
    <col min="1528" max="1529" width="6.7109375" style="151" customWidth="1"/>
    <col min="1530" max="1530" width="6.28515625" style="151" customWidth="1"/>
    <col min="1531" max="1532" width="5.5703125" style="151" customWidth="1"/>
    <col min="1533" max="1535" width="0" style="151" hidden="1" customWidth="1"/>
    <col min="1536" max="1774" width="9.140625" style="151"/>
    <col min="1775" max="1775" width="31.5703125" style="151" customWidth="1"/>
    <col min="1776" max="1776" width="32.5703125" style="151" customWidth="1"/>
    <col min="1777" max="1777" width="9.140625" style="151"/>
    <col min="1778" max="1778" width="7.42578125" style="151" customWidth="1"/>
    <col min="1779" max="1779" width="7.140625" style="151" customWidth="1"/>
    <col min="1780" max="1782" width="0" style="151" hidden="1" customWidth="1"/>
    <col min="1783" max="1783" width="9.28515625" style="151" customWidth="1"/>
    <col min="1784" max="1785" width="6.7109375" style="151" customWidth="1"/>
    <col min="1786" max="1786" width="6.28515625" style="151" customWidth="1"/>
    <col min="1787" max="1788" width="5.5703125" style="151" customWidth="1"/>
    <col min="1789" max="1791" width="0" style="151" hidden="1" customWidth="1"/>
    <col min="1792" max="2030" width="9.140625" style="151"/>
    <col min="2031" max="2031" width="31.5703125" style="151" customWidth="1"/>
    <col min="2032" max="2032" width="32.5703125" style="151" customWidth="1"/>
    <col min="2033" max="2033" width="9.140625" style="151"/>
    <col min="2034" max="2034" width="7.42578125" style="151" customWidth="1"/>
    <col min="2035" max="2035" width="7.140625" style="151" customWidth="1"/>
    <col min="2036" max="2038" width="0" style="151" hidden="1" customWidth="1"/>
    <col min="2039" max="2039" width="9.28515625" style="151" customWidth="1"/>
    <col min="2040" max="2041" width="6.7109375" style="151" customWidth="1"/>
    <col min="2042" max="2042" width="6.28515625" style="151" customWidth="1"/>
    <col min="2043" max="2044" width="5.5703125" style="151" customWidth="1"/>
    <col min="2045" max="2047" width="0" style="151" hidden="1" customWidth="1"/>
    <col min="2048" max="2286" width="9.140625" style="151"/>
    <col min="2287" max="2287" width="31.5703125" style="151" customWidth="1"/>
    <col min="2288" max="2288" width="32.5703125" style="151" customWidth="1"/>
    <col min="2289" max="2289" width="9.140625" style="151"/>
    <col min="2290" max="2290" width="7.42578125" style="151" customWidth="1"/>
    <col min="2291" max="2291" width="7.140625" style="151" customWidth="1"/>
    <col min="2292" max="2294" width="0" style="151" hidden="1" customWidth="1"/>
    <col min="2295" max="2295" width="9.28515625" style="151" customWidth="1"/>
    <col min="2296" max="2297" width="6.7109375" style="151" customWidth="1"/>
    <col min="2298" max="2298" width="6.28515625" style="151" customWidth="1"/>
    <col min="2299" max="2300" width="5.5703125" style="151" customWidth="1"/>
    <col min="2301" max="2303" width="0" style="151" hidden="1" customWidth="1"/>
    <col min="2304" max="2542" width="9.140625" style="151"/>
    <col min="2543" max="2543" width="31.5703125" style="151" customWidth="1"/>
    <col min="2544" max="2544" width="32.5703125" style="151" customWidth="1"/>
    <col min="2545" max="2545" width="9.140625" style="151"/>
    <col min="2546" max="2546" width="7.42578125" style="151" customWidth="1"/>
    <col min="2547" max="2547" width="7.140625" style="151" customWidth="1"/>
    <col min="2548" max="2550" width="0" style="151" hidden="1" customWidth="1"/>
    <col min="2551" max="2551" width="9.28515625" style="151" customWidth="1"/>
    <col min="2552" max="2553" width="6.7109375" style="151" customWidth="1"/>
    <col min="2554" max="2554" width="6.28515625" style="151" customWidth="1"/>
    <col min="2555" max="2556" width="5.5703125" style="151" customWidth="1"/>
    <col min="2557" max="2559" width="0" style="151" hidden="1" customWidth="1"/>
    <col min="2560" max="2798" width="9.140625" style="151"/>
    <col min="2799" max="2799" width="31.5703125" style="151" customWidth="1"/>
    <col min="2800" max="2800" width="32.5703125" style="151" customWidth="1"/>
    <col min="2801" max="2801" width="9.140625" style="151"/>
    <col min="2802" max="2802" width="7.42578125" style="151" customWidth="1"/>
    <col min="2803" max="2803" width="7.140625" style="151" customWidth="1"/>
    <col min="2804" max="2806" width="0" style="151" hidden="1" customWidth="1"/>
    <col min="2807" max="2807" width="9.28515625" style="151" customWidth="1"/>
    <col min="2808" max="2809" width="6.7109375" style="151" customWidth="1"/>
    <col min="2810" max="2810" width="6.28515625" style="151" customWidth="1"/>
    <col min="2811" max="2812" width="5.5703125" style="151" customWidth="1"/>
    <col min="2813" max="2815" width="0" style="151" hidden="1" customWidth="1"/>
    <col min="2816" max="3054" width="9.140625" style="151"/>
    <col min="3055" max="3055" width="31.5703125" style="151" customWidth="1"/>
    <col min="3056" max="3056" width="32.5703125" style="151" customWidth="1"/>
    <col min="3057" max="3057" width="9.140625" style="151"/>
    <col min="3058" max="3058" width="7.42578125" style="151" customWidth="1"/>
    <col min="3059" max="3059" width="7.140625" style="151" customWidth="1"/>
    <col min="3060" max="3062" width="0" style="151" hidden="1" customWidth="1"/>
    <col min="3063" max="3063" width="9.28515625" style="151" customWidth="1"/>
    <col min="3064" max="3065" width="6.7109375" style="151" customWidth="1"/>
    <col min="3066" max="3066" width="6.28515625" style="151" customWidth="1"/>
    <col min="3067" max="3068" width="5.5703125" style="151" customWidth="1"/>
    <col min="3069" max="3071" width="0" style="151" hidden="1" customWidth="1"/>
    <col min="3072" max="3310" width="9.140625" style="151"/>
    <col min="3311" max="3311" width="31.5703125" style="151" customWidth="1"/>
    <col min="3312" max="3312" width="32.5703125" style="151" customWidth="1"/>
    <col min="3313" max="3313" width="9.140625" style="151"/>
    <col min="3314" max="3314" width="7.42578125" style="151" customWidth="1"/>
    <col min="3315" max="3315" width="7.140625" style="151" customWidth="1"/>
    <col min="3316" max="3318" width="0" style="151" hidden="1" customWidth="1"/>
    <col min="3319" max="3319" width="9.28515625" style="151" customWidth="1"/>
    <col min="3320" max="3321" width="6.7109375" style="151" customWidth="1"/>
    <col min="3322" max="3322" width="6.28515625" style="151" customWidth="1"/>
    <col min="3323" max="3324" width="5.5703125" style="151" customWidth="1"/>
    <col min="3325" max="3327" width="0" style="151" hidden="1" customWidth="1"/>
    <col min="3328" max="3566" width="9.140625" style="151"/>
    <col min="3567" max="3567" width="31.5703125" style="151" customWidth="1"/>
    <col min="3568" max="3568" width="32.5703125" style="151" customWidth="1"/>
    <col min="3569" max="3569" width="9.140625" style="151"/>
    <col min="3570" max="3570" width="7.42578125" style="151" customWidth="1"/>
    <col min="3571" max="3571" width="7.140625" style="151" customWidth="1"/>
    <col min="3572" max="3574" width="0" style="151" hidden="1" customWidth="1"/>
    <col min="3575" max="3575" width="9.28515625" style="151" customWidth="1"/>
    <col min="3576" max="3577" width="6.7109375" style="151" customWidth="1"/>
    <col min="3578" max="3578" width="6.28515625" style="151" customWidth="1"/>
    <col min="3579" max="3580" width="5.5703125" style="151" customWidth="1"/>
    <col min="3581" max="3583" width="0" style="151" hidden="1" customWidth="1"/>
    <col min="3584" max="3822" width="9.140625" style="151"/>
    <col min="3823" max="3823" width="31.5703125" style="151" customWidth="1"/>
    <col min="3824" max="3824" width="32.5703125" style="151" customWidth="1"/>
    <col min="3825" max="3825" width="9.140625" style="151"/>
    <col min="3826" max="3826" width="7.42578125" style="151" customWidth="1"/>
    <col min="3827" max="3827" width="7.140625" style="151" customWidth="1"/>
    <col min="3828" max="3830" width="0" style="151" hidden="1" customWidth="1"/>
    <col min="3831" max="3831" width="9.28515625" style="151" customWidth="1"/>
    <col min="3832" max="3833" width="6.7109375" style="151" customWidth="1"/>
    <col min="3834" max="3834" width="6.28515625" style="151" customWidth="1"/>
    <col min="3835" max="3836" width="5.5703125" style="151" customWidth="1"/>
    <col min="3837" max="3839" width="0" style="151" hidden="1" customWidth="1"/>
    <col min="3840" max="4078" width="9.140625" style="151"/>
    <col min="4079" max="4079" width="31.5703125" style="151" customWidth="1"/>
    <col min="4080" max="4080" width="32.5703125" style="151" customWidth="1"/>
    <col min="4081" max="4081" width="9.140625" style="151"/>
    <col min="4082" max="4082" width="7.42578125" style="151" customWidth="1"/>
    <col min="4083" max="4083" width="7.140625" style="151" customWidth="1"/>
    <col min="4084" max="4086" width="0" style="151" hidden="1" customWidth="1"/>
    <col min="4087" max="4087" width="9.28515625" style="151" customWidth="1"/>
    <col min="4088" max="4089" width="6.7109375" style="151" customWidth="1"/>
    <col min="4090" max="4090" width="6.28515625" style="151" customWidth="1"/>
    <col min="4091" max="4092" width="5.5703125" style="151" customWidth="1"/>
    <col min="4093" max="4095" width="0" style="151" hidden="1" customWidth="1"/>
    <col min="4096" max="4334" width="9.140625" style="151"/>
    <col min="4335" max="4335" width="31.5703125" style="151" customWidth="1"/>
    <col min="4336" max="4336" width="32.5703125" style="151" customWidth="1"/>
    <col min="4337" max="4337" width="9.140625" style="151"/>
    <col min="4338" max="4338" width="7.42578125" style="151" customWidth="1"/>
    <col min="4339" max="4339" width="7.140625" style="151" customWidth="1"/>
    <col min="4340" max="4342" width="0" style="151" hidden="1" customWidth="1"/>
    <col min="4343" max="4343" width="9.28515625" style="151" customWidth="1"/>
    <col min="4344" max="4345" width="6.7109375" style="151" customWidth="1"/>
    <col min="4346" max="4346" width="6.28515625" style="151" customWidth="1"/>
    <col min="4347" max="4348" width="5.5703125" style="151" customWidth="1"/>
    <col min="4349" max="4351" width="0" style="151" hidden="1" customWidth="1"/>
    <col min="4352" max="4590" width="9.140625" style="151"/>
    <col min="4591" max="4591" width="31.5703125" style="151" customWidth="1"/>
    <col min="4592" max="4592" width="32.5703125" style="151" customWidth="1"/>
    <col min="4593" max="4593" width="9.140625" style="151"/>
    <col min="4594" max="4594" width="7.42578125" style="151" customWidth="1"/>
    <col min="4595" max="4595" width="7.140625" style="151" customWidth="1"/>
    <col min="4596" max="4598" width="0" style="151" hidden="1" customWidth="1"/>
    <col min="4599" max="4599" width="9.28515625" style="151" customWidth="1"/>
    <col min="4600" max="4601" width="6.7109375" style="151" customWidth="1"/>
    <col min="4602" max="4602" width="6.28515625" style="151" customWidth="1"/>
    <col min="4603" max="4604" width="5.5703125" style="151" customWidth="1"/>
    <col min="4605" max="4607" width="0" style="151" hidden="1" customWidth="1"/>
    <col min="4608" max="4846" width="9.140625" style="151"/>
    <col min="4847" max="4847" width="31.5703125" style="151" customWidth="1"/>
    <col min="4848" max="4848" width="32.5703125" style="151" customWidth="1"/>
    <col min="4849" max="4849" width="9.140625" style="151"/>
    <col min="4850" max="4850" width="7.42578125" style="151" customWidth="1"/>
    <col min="4851" max="4851" width="7.140625" style="151" customWidth="1"/>
    <col min="4852" max="4854" width="0" style="151" hidden="1" customWidth="1"/>
    <col min="4855" max="4855" width="9.28515625" style="151" customWidth="1"/>
    <col min="4856" max="4857" width="6.7109375" style="151" customWidth="1"/>
    <col min="4858" max="4858" width="6.28515625" style="151" customWidth="1"/>
    <col min="4859" max="4860" width="5.5703125" style="151" customWidth="1"/>
    <col min="4861" max="4863" width="0" style="151" hidden="1" customWidth="1"/>
    <col min="4864" max="5102" width="9.140625" style="151"/>
    <col min="5103" max="5103" width="31.5703125" style="151" customWidth="1"/>
    <col min="5104" max="5104" width="32.5703125" style="151" customWidth="1"/>
    <col min="5105" max="5105" width="9.140625" style="151"/>
    <col min="5106" max="5106" width="7.42578125" style="151" customWidth="1"/>
    <col min="5107" max="5107" width="7.140625" style="151" customWidth="1"/>
    <col min="5108" max="5110" width="0" style="151" hidden="1" customWidth="1"/>
    <col min="5111" max="5111" width="9.28515625" style="151" customWidth="1"/>
    <col min="5112" max="5113" width="6.7109375" style="151" customWidth="1"/>
    <col min="5114" max="5114" width="6.28515625" style="151" customWidth="1"/>
    <col min="5115" max="5116" width="5.5703125" style="151" customWidth="1"/>
    <col min="5117" max="5119" width="0" style="151" hidden="1" customWidth="1"/>
    <col min="5120" max="5358" width="9.140625" style="151"/>
    <col min="5359" max="5359" width="31.5703125" style="151" customWidth="1"/>
    <col min="5360" max="5360" width="32.5703125" style="151" customWidth="1"/>
    <col min="5361" max="5361" width="9.140625" style="151"/>
    <col min="5362" max="5362" width="7.42578125" style="151" customWidth="1"/>
    <col min="5363" max="5363" width="7.140625" style="151" customWidth="1"/>
    <col min="5364" max="5366" width="0" style="151" hidden="1" customWidth="1"/>
    <col min="5367" max="5367" width="9.28515625" style="151" customWidth="1"/>
    <col min="5368" max="5369" width="6.7109375" style="151" customWidth="1"/>
    <col min="5370" max="5370" width="6.28515625" style="151" customWidth="1"/>
    <col min="5371" max="5372" width="5.5703125" style="151" customWidth="1"/>
    <col min="5373" max="5375" width="0" style="151" hidden="1" customWidth="1"/>
    <col min="5376" max="5614" width="9.140625" style="151"/>
    <col min="5615" max="5615" width="31.5703125" style="151" customWidth="1"/>
    <col min="5616" max="5616" width="32.5703125" style="151" customWidth="1"/>
    <col min="5617" max="5617" width="9.140625" style="151"/>
    <col min="5618" max="5618" width="7.42578125" style="151" customWidth="1"/>
    <col min="5619" max="5619" width="7.140625" style="151" customWidth="1"/>
    <col min="5620" max="5622" width="0" style="151" hidden="1" customWidth="1"/>
    <col min="5623" max="5623" width="9.28515625" style="151" customWidth="1"/>
    <col min="5624" max="5625" width="6.7109375" style="151" customWidth="1"/>
    <col min="5626" max="5626" width="6.28515625" style="151" customWidth="1"/>
    <col min="5627" max="5628" width="5.5703125" style="151" customWidth="1"/>
    <col min="5629" max="5631" width="0" style="151" hidden="1" customWidth="1"/>
    <col min="5632" max="5870" width="9.140625" style="151"/>
    <col min="5871" max="5871" width="31.5703125" style="151" customWidth="1"/>
    <col min="5872" max="5872" width="32.5703125" style="151" customWidth="1"/>
    <col min="5873" max="5873" width="9.140625" style="151"/>
    <col min="5874" max="5874" width="7.42578125" style="151" customWidth="1"/>
    <col min="5875" max="5875" width="7.140625" style="151" customWidth="1"/>
    <col min="5876" max="5878" width="0" style="151" hidden="1" customWidth="1"/>
    <col min="5879" max="5879" width="9.28515625" style="151" customWidth="1"/>
    <col min="5880" max="5881" width="6.7109375" style="151" customWidth="1"/>
    <col min="5882" max="5882" width="6.28515625" style="151" customWidth="1"/>
    <col min="5883" max="5884" width="5.5703125" style="151" customWidth="1"/>
    <col min="5885" max="5887" width="0" style="151" hidden="1" customWidth="1"/>
    <col min="5888" max="6126" width="9.140625" style="151"/>
    <col min="6127" max="6127" width="31.5703125" style="151" customWidth="1"/>
    <col min="6128" max="6128" width="32.5703125" style="151" customWidth="1"/>
    <col min="6129" max="6129" width="9.140625" style="151"/>
    <col min="6130" max="6130" width="7.42578125" style="151" customWidth="1"/>
    <col min="6131" max="6131" width="7.140625" style="151" customWidth="1"/>
    <col min="6132" max="6134" width="0" style="151" hidden="1" customWidth="1"/>
    <col min="6135" max="6135" width="9.28515625" style="151" customWidth="1"/>
    <col min="6136" max="6137" width="6.7109375" style="151" customWidth="1"/>
    <col min="6138" max="6138" width="6.28515625" style="151" customWidth="1"/>
    <col min="6139" max="6140" width="5.5703125" style="151" customWidth="1"/>
    <col min="6141" max="6143" width="0" style="151" hidden="1" customWidth="1"/>
    <col min="6144" max="6382" width="9.140625" style="151"/>
    <col min="6383" max="6383" width="31.5703125" style="151" customWidth="1"/>
    <col min="6384" max="6384" width="32.5703125" style="151" customWidth="1"/>
    <col min="6385" max="6385" width="9.140625" style="151"/>
    <col min="6386" max="6386" width="7.42578125" style="151" customWidth="1"/>
    <col min="6387" max="6387" width="7.140625" style="151" customWidth="1"/>
    <col min="6388" max="6390" width="0" style="151" hidden="1" customWidth="1"/>
    <col min="6391" max="6391" width="9.28515625" style="151" customWidth="1"/>
    <col min="6392" max="6393" width="6.7109375" style="151" customWidth="1"/>
    <col min="6394" max="6394" width="6.28515625" style="151" customWidth="1"/>
    <col min="6395" max="6396" width="5.5703125" style="151" customWidth="1"/>
    <col min="6397" max="6399" width="0" style="151" hidden="1" customWidth="1"/>
    <col min="6400" max="6638" width="9.140625" style="151"/>
    <col min="6639" max="6639" width="31.5703125" style="151" customWidth="1"/>
    <col min="6640" max="6640" width="32.5703125" style="151" customWidth="1"/>
    <col min="6641" max="6641" width="9.140625" style="151"/>
    <col min="6642" max="6642" width="7.42578125" style="151" customWidth="1"/>
    <col min="6643" max="6643" width="7.140625" style="151" customWidth="1"/>
    <col min="6644" max="6646" width="0" style="151" hidden="1" customWidth="1"/>
    <col min="6647" max="6647" width="9.28515625" style="151" customWidth="1"/>
    <col min="6648" max="6649" width="6.7109375" style="151" customWidth="1"/>
    <col min="6650" max="6650" width="6.28515625" style="151" customWidth="1"/>
    <col min="6651" max="6652" width="5.5703125" style="151" customWidth="1"/>
    <col min="6653" max="6655" width="0" style="151" hidden="1" customWidth="1"/>
    <col min="6656" max="6894" width="9.140625" style="151"/>
    <col min="6895" max="6895" width="31.5703125" style="151" customWidth="1"/>
    <col min="6896" max="6896" width="32.5703125" style="151" customWidth="1"/>
    <col min="6897" max="6897" width="9.140625" style="151"/>
    <col min="6898" max="6898" width="7.42578125" style="151" customWidth="1"/>
    <col min="6899" max="6899" width="7.140625" style="151" customWidth="1"/>
    <col min="6900" max="6902" width="0" style="151" hidden="1" customWidth="1"/>
    <col min="6903" max="6903" width="9.28515625" style="151" customWidth="1"/>
    <col min="6904" max="6905" width="6.7109375" style="151" customWidth="1"/>
    <col min="6906" max="6906" width="6.28515625" style="151" customWidth="1"/>
    <col min="6907" max="6908" width="5.5703125" style="151" customWidth="1"/>
    <col min="6909" max="6911" width="0" style="151" hidden="1" customWidth="1"/>
    <col min="6912" max="7150" width="9.140625" style="151"/>
    <col min="7151" max="7151" width="31.5703125" style="151" customWidth="1"/>
    <col min="7152" max="7152" width="32.5703125" style="151" customWidth="1"/>
    <col min="7153" max="7153" width="9.140625" style="151"/>
    <col min="7154" max="7154" width="7.42578125" style="151" customWidth="1"/>
    <col min="7155" max="7155" width="7.140625" style="151" customWidth="1"/>
    <col min="7156" max="7158" width="0" style="151" hidden="1" customWidth="1"/>
    <col min="7159" max="7159" width="9.28515625" style="151" customWidth="1"/>
    <col min="7160" max="7161" width="6.7109375" style="151" customWidth="1"/>
    <col min="7162" max="7162" width="6.28515625" style="151" customWidth="1"/>
    <col min="7163" max="7164" width="5.5703125" style="151" customWidth="1"/>
    <col min="7165" max="7167" width="0" style="151" hidden="1" customWidth="1"/>
    <col min="7168" max="7406" width="9.140625" style="151"/>
    <col min="7407" max="7407" width="31.5703125" style="151" customWidth="1"/>
    <col min="7408" max="7408" width="32.5703125" style="151" customWidth="1"/>
    <col min="7409" max="7409" width="9.140625" style="151"/>
    <col min="7410" max="7410" width="7.42578125" style="151" customWidth="1"/>
    <col min="7411" max="7411" width="7.140625" style="151" customWidth="1"/>
    <col min="7412" max="7414" width="0" style="151" hidden="1" customWidth="1"/>
    <col min="7415" max="7415" width="9.28515625" style="151" customWidth="1"/>
    <col min="7416" max="7417" width="6.7109375" style="151" customWidth="1"/>
    <col min="7418" max="7418" width="6.28515625" style="151" customWidth="1"/>
    <col min="7419" max="7420" width="5.5703125" style="151" customWidth="1"/>
    <col min="7421" max="7423" width="0" style="151" hidden="1" customWidth="1"/>
    <col min="7424" max="7662" width="9.140625" style="151"/>
    <col min="7663" max="7663" width="31.5703125" style="151" customWidth="1"/>
    <col min="7664" max="7664" width="32.5703125" style="151" customWidth="1"/>
    <col min="7665" max="7665" width="9.140625" style="151"/>
    <col min="7666" max="7666" width="7.42578125" style="151" customWidth="1"/>
    <col min="7667" max="7667" width="7.140625" style="151" customWidth="1"/>
    <col min="7668" max="7670" width="0" style="151" hidden="1" customWidth="1"/>
    <col min="7671" max="7671" width="9.28515625" style="151" customWidth="1"/>
    <col min="7672" max="7673" width="6.7109375" style="151" customWidth="1"/>
    <col min="7674" max="7674" width="6.28515625" style="151" customWidth="1"/>
    <col min="7675" max="7676" width="5.5703125" style="151" customWidth="1"/>
    <col min="7677" max="7679" width="0" style="151" hidden="1" customWidth="1"/>
    <col min="7680" max="7918" width="9.140625" style="151"/>
    <col min="7919" max="7919" width="31.5703125" style="151" customWidth="1"/>
    <col min="7920" max="7920" width="32.5703125" style="151" customWidth="1"/>
    <col min="7921" max="7921" width="9.140625" style="151"/>
    <col min="7922" max="7922" width="7.42578125" style="151" customWidth="1"/>
    <col min="7923" max="7923" width="7.140625" style="151" customWidth="1"/>
    <col min="7924" max="7926" width="0" style="151" hidden="1" customWidth="1"/>
    <col min="7927" max="7927" width="9.28515625" style="151" customWidth="1"/>
    <col min="7928" max="7929" width="6.7109375" style="151" customWidth="1"/>
    <col min="7930" max="7930" width="6.28515625" style="151" customWidth="1"/>
    <col min="7931" max="7932" width="5.5703125" style="151" customWidth="1"/>
    <col min="7933" max="7935" width="0" style="151" hidden="1" customWidth="1"/>
    <col min="7936" max="8174" width="9.140625" style="151"/>
    <col min="8175" max="8175" width="31.5703125" style="151" customWidth="1"/>
    <col min="8176" max="8176" width="32.5703125" style="151" customWidth="1"/>
    <col min="8177" max="8177" width="9.140625" style="151"/>
    <col min="8178" max="8178" width="7.42578125" style="151" customWidth="1"/>
    <col min="8179" max="8179" width="7.140625" style="151" customWidth="1"/>
    <col min="8180" max="8182" width="0" style="151" hidden="1" customWidth="1"/>
    <col min="8183" max="8183" width="9.28515625" style="151" customWidth="1"/>
    <col min="8184" max="8185" width="6.7109375" style="151" customWidth="1"/>
    <col min="8186" max="8186" width="6.28515625" style="151" customWidth="1"/>
    <col min="8187" max="8188" width="5.5703125" style="151" customWidth="1"/>
    <col min="8189" max="8191" width="0" style="151" hidden="1" customWidth="1"/>
    <col min="8192" max="8430" width="9.140625" style="151"/>
    <col min="8431" max="8431" width="31.5703125" style="151" customWidth="1"/>
    <col min="8432" max="8432" width="32.5703125" style="151" customWidth="1"/>
    <col min="8433" max="8433" width="9.140625" style="151"/>
    <col min="8434" max="8434" width="7.42578125" style="151" customWidth="1"/>
    <col min="8435" max="8435" width="7.140625" style="151" customWidth="1"/>
    <col min="8436" max="8438" width="0" style="151" hidden="1" customWidth="1"/>
    <col min="8439" max="8439" width="9.28515625" style="151" customWidth="1"/>
    <col min="8440" max="8441" width="6.7109375" style="151" customWidth="1"/>
    <col min="8442" max="8442" width="6.28515625" style="151" customWidth="1"/>
    <col min="8443" max="8444" width="5.5703125" style="151" customWidth="1"/>
    <col min="8445" max="8447" width="0" style="151" hidden="1" customWidth="1"/>
    <col min="8448" max="8686" width="9.140625" style="151"/>
    <col min="8687" max="8687" width="31.5703125" style="151" customWidth="1"/>
    <col min="8688" max="8688" width="32.5703125" style="151" customWidth="1"/>
    <col min="8689" max="8689" width="9.140625" style="151"/>
    <col min="8690" max="8690" width="7.42578125" style="151" customWidth="1"/>
    <col min="8691" max="8691" width="7.140625" style="151" customWidth="1"/>
    <col min="8692" max="8694" width="0" style="151" hidden="1" customWidth="1"/>
    <col min="8695" max="8695" width="9.28515625" style="151" customWidth="1"/>
    <col min="8696" max="8697" width="6.7109375" style="151" customWidth="1"/>
    <col min="8698" max="8698" width="6.28515625" style="151" customWidth="1"/>
    <col min="8699" max="8700" width="5.5703125" style="151" customWidth="1"/>
    <col min="8701" max="8703" width="0" style="151" hidden="1" customWidth="1"/>
    <col min="8704" max="8942" width="9.140625" style="151"/>
    <col min="8943" max="8943" width="31.5703125" style="151" customWidth="1"/>
    <col min="8944" max="8944" width="32.5703125" style="151" customWidth="1"/>
    <col min="8945" max="8945" width="9.140625" style="151"/>
    <col min="8946" max="8946" width="7.42578125" style="151" customWidth="1"/>
    <col min="8947" max="8947" width="7.140625" style="151" customWidth="1"/>
    <col min="8948" max="8950" width="0" style="151" hidden="1" customWidth="1"/>
    <col min="8951" max="8951" width="9.28515625" style="151" customWidth="1"/>
    <col min="8952" max="8953" width="6.7109375" style="151" customWidth="1"/>
    <col min="8954" max="8954" width="6.28515625" style="151" customWidth="1"/>
    <col min="8955" max="8956" width="5.5703125" style="151" customWidth="1"/>
    <col min="8957" max="8959" width="0" style="151" hidden="1" customWidth="1"/>
    <col min="8960" max="9198" width="9.140625" style="151"/>
    <col min="9199" max="9199" width="31.5703125" style="151" customWidth="1"/>
    <col min="9200" max="9200" width="32.5703125" style="151" customWidth="1"/>
    <col min="9201" max="9201" width="9.140625" style="151"/>
    <col min="9202" max="9202" width="7.42578125" style="151" customWidth="1"/>
    <col min="9203" max="9203" width="7.140625" style="151" customWidth="1"/>
    <col min="9204" max="9206" width="0" style="151" hidden="1" customWidth="1"/>
    <col min="9207" max="9207" width="9.28515625" style="151" customWidth="1"/>
    <col min="9208" max="9209" width="6.7109375" style="151" customWidth="1"/>
    <col min="9210" max="9210" width="6.28515625" style="151" customWidth="1"/>
    <col min="9211" max="9212" width="5.5703125" style="151" customWidth="1"/>
    <col min="9213" max="9215" width="0" style="151" hidden="1" customWidth="1"/>
    <col min="9216" max="9454" width="9.140625" style="151"/>
    <col min="9455" max="9455" width="31.5703125" style="151" customWidth="1"/>
    <col min="9456" max="9456" width="32.5703125" style="151" customWidth="1"/>
    <col min="9457" max="9457" width="9.140625" style="151"/>
    <col min="9458" max="9458" width="7.42578125" style="151" customWidth="1"/>
    <col min="9459" max="9459" width="7.140625" style="151" customWidth="1"/>
    <col min="9460" max="9462" width="0" style="151" hidden="1" customWidth="1"/>
    <col min="9463" max="9463" width="9.28515625" style="151" customWidth="1"/>
    <col min="9464" max="9465" width="6.7109375" style="151" customWidth="1"/>
    <col min="9466" max="9466" width="6.28515625" style="151" customWidth="1"/>
    <col min="9467" max="9468" width="5.5703125" style="151" customWidth="1"/>
    <col min="9469" max="9471" width="0" style="151" hidden="1" customWidth="1"/>
    <col min="9472" max="9710" width="9.140625" style="151"/>
    <col min="9711" max="9711" width="31.5703125" style="151" customWidth="1"/>
    <col min="9712" max="9712" width="32.5703125" style="151" customWidth="1"/>
    <col min="9713" max="9713" width="9.140625" style="151"/>
    <col min="9714" max="9714" width="7.42578125" style="151" customWidth="1"/>
    <col min="9715" max="9715" width="7.140625" style="151" customWidth="1"/>
    <col min="9716" max="9718" width="0" style="151" hidden="1" customWidth="1"/>
    <col min="9719" max="9719" width="9.28515625" style="151" customWidth="1"/>
    <col min="9720" max="9721" width="6.7109375" style="151" customWidth="1"/>
    <col min="9722" max="9722" width="6.28515625" style="151" customWidth="1"/>
    <col min="9723" max="9724" width="5.5703125" style="151" customWidth="1"/>
    <col min="9725" max="9727" width="0" style="151" hidden="1" customWidth="1"/>
    <col min="9728" max="9966" width="9.140625" style="151"/>
    <col min="9967" max="9967" width="31.5703125" style="151" customWidth="1"/>
    <col min="9968" max="9968" width="32.5703125" style="151" customWidth="1"/>
    <col min="9969" max="9969" width="9.140625" style="151"/>
    <col min="9970" max="9970" width="7.42578125" style="151" customWidth="1"/>
    <col min="9971" max="9971" width="7.140625" style="151" customWidth="1"/>
    <col min="9972" max="9974" width="0" style="151" hidden="1" customWidth="1"/>
    <col min="9975" max="9975" width="9.28515625" style="151" customWidth="1"/>
    <col min="9976" max="9977" width="6.7109375" style="151" customWidth="1"/>
    <col min="9978" max="9978" width="6.28515625" style="151" customWidth="1"/>
    <col min="9979" max="9980" width="5.5703125" style="151" customWidth="1"/>
    <col min="9981" max="9983" width="0" style="151" hidden="1" customWidth="1"/>
    <col min="9984" max="10222" width="9.140625" style="151"/>
    <col min="10223" max="10223" width="31.5703125" style="151" customWidth="1"/>
    <col min="10224" max="10224" width="32.5703125" style="151" customWidth="1"/>
    <col min="10225" max="10225" width="9.140625" style="151"/>
    <col min="10226" max="10226" width="7.42578125" style="151" customWidth="1"/>
    <col min="10227" max="10227" width="7.140625" style="151" customWidth="1"/>
    <col min="10228" max="10230" width="0" style="151" hidden="1" customWidth="1"/>
    <col min="10231" max="10231" width="9.28515625" style="151" customWidth="1"/>
    <col min="10232" max="10233" width="6.7109375" style="151" customWidth="1"/>
    <col min="10234" max="10234" width="6.28515625" style="151" customWidth="1"/>
    <col min="10235" max="10236" width="5.5703125" style="151" customWidth="1"/>
    <col min="10237" max="10239" width="0" style="151" hidden="1" customWidth="1"/>
    <col min="10240" max="10478" width="9.140625" style="151"/>
    <col min="10479" max="10479" width="31.5703125" style="151" customWidth="1"/>
    <col min="10480" max="10480" width="32.5703125" style="151" customWidth="1"/>
    <col min="10481" max="10481" width="9.140625" style="151"/>
    <col min="10482" max="10482" width="7.42578125" style="151" customWidth="1"/>
    <col min="10483" max="10483" width="7.140625" style="151" customWidth="1"/>
    <col min="10484" max="10486" width="0" style="151" hidden="1" customWidth="1"/>
    <col min="10487" max="10487" width="9.28515625" style="151" customWidth="1"/>
    <col min="10488" max="10489" width="6.7109375" style="151" customWidth="1"/>
    <col min="10490" max="10490" width="6.28515625" style="151" customWidth="1"/>
    <col min="10491" max="10492" width="5.5703125" style="151" customWidth="1"/>
    <col min="10493" max="10495" width="0" style="151" hidden="1" customWidth="1"/>
    <col min="10496" max="10734" width="9.140625" style="151"/>
    <col min="10735" max="10735" width="31.5703125" style="151" customWidth="1"/>
    <col min="10736" max="10736" width="32.5703125" style="151" customWidth="1"/>
    <col min="10737" max="10737" width="9.140625" style="151"/>
    <col min="10738" max="10738" width="7.42578125" style="151" customWidth="1"/>
    <col min="10739" max="10739" width="7.140625" style="151" customWidth="1"/>
    <col min="10740" max="10742" width="0" style="151" hidden="1" customWidth="1"/>
    <col min="10743" max="10743" width="9.28515625" style="151" customWidth="1"/>
    <col min="10744" max="10745" width="6.7109375" style="151" customWidth="1"/>
    <col min="10746" max="10746" width="6.28515625" style="151" customWidth="1"/>
    <col min="10747" max="10748" width="5.5703125" style="151" customWidth="1"/>
    <col min="10749" max="10751" width="0" style="151" hidden="1" customWidth="1"/>
    <col min="10752" max="10990" width="9.140625" style="151"/>
    <col min="10991" max="10991" width="31.5703125" style="151" customWidth="1"/>
    <col min="10992" max="10992" width="32.5703125" style="151" customWidth="1"/>
    <col min="10993" max="10993" width="9.140625" style="151"/>
    <col min="10994" max="10994" width="7.42578125" style="151" customWidth="1"/>
    <col min="10995" max="10995" width="7.140625" style="151" customWidth="1"/>
    <col min="10996" max="10998" width="0" style="151" hidden="1" customWidth="1"/>
    <col min="10999" max="10999" width="9.28515625" style="151" customWidth="1"/>
    <col min="11000" max="11001" width="6.7109375" style="151" customWidth="1"/>
    <col min="11002" max="11002" width="6.28515625" style="151" customWidth="1"/>
    <col min="11003" max="11004" width="5.5703125" style="151" customWidth="1"/>
    <col min="11005" max="11007" width="0" style="151" hidden="1" customWidth="1"/>
    <col min="11008" max="11246" width="9.140625" style="151"/>
    <col min="11247" max="11247" width="31.5703125" style="151" customWidth="1"/>
    <col min="11248" max="11248" width="32.5703125" style="151" customWidth="1"/>
    <col min="11249" max="11249" width="9.140625" style="151"/>
    <col min="11250" max="11250" width="7.42578125" style="151" customWidth="1"/>
    <col min="11251" max="11251" width="7.140625" style="151" customWidth="1"/>
    <col min="11252" max="11254" width="0" style="151" hidden="1" customWidth="1"/>
    <col min="11255" max="11255" width="9.28515625" style="151" customWidth="1"/>
    <col min="11256" max="11257" width="6.7109375" style="151" customWidth="1"/>
    <col min="11258" max="11258" width="6.28515625" style="151" customWidth="1"/>
    <col min="11259" max="11260" width="5.5703125" style="151" customWidth="1"/>
    <col min="11261" max="11263" width="0" style="151" hidden="1" customWidth="1"/>
    <col min="11264" max="11502" width="9.140625" style="151"/>
    <col min="11503" max="11503" width="31.5703125" style="151" customWidth="1"/>
    <col min="11504" max="11504" width="32.5703125" style="151" customWidth="1"/>
    <col min="11505" max="11505" width="9.140625" style="151"/>
    <col min="11506" max="11506" width="7.42578125" style="151" customWidth="1"/>
    <col min="11507" max="11507" width="7.140625" style="151" customWidth="1"/>
    <col min="11508" max="11510" width="0" style="151" hidden="1" customWidth="1"/>
    <col min="11511" max="11511" width="9.28515625" style="151" customWidth="1"/>
    <col min="11512" max="11513" width="6.7109375" style="151" customWidth="1"/>
    <col min="11514" max="11514" width="6.28515625" style="151" customWidth="1"/>
    <col min="11515" max="11516" width="5.5703125" style="151" customWidth="1"/>
    <col min="11517" max="11519" width="0" style="151" hidden="1" customWidth="1"/>
    <col min="11520" max="11758" width="9.140625" style="151"/>
    <col min="11759" max="11759" width="31.5703125" style="151" customWidth="1"/>
    <col min="11760" max="11760" width="32.5703125" style="151" customWidth="1"/>
    <col min="11761" max="11761" width="9.140625" style="151"/>
    <col min="11762" max="11762" width="7.42578125" style="151" customWidth="1"/>
    <col min="11763" max="11763" width="7.140625" style="151" customWidth="1"/>
    <col min="11764" max="11766" width="0" style="151" hidden="1" customWidth="1"/>
    <col min="11767" max="11767" width="9.28515625" style="151" customWidth="1"/>
    <col min="11768" max="11769" width="6.7109375" style="151" customWidth="1"/>
    <col min="11770" max="11770" width="6.28515625" style="151" customWidth="1"/>
    <col min="11771" max="11772" width="5.5703125" style="151" customWidth="1"/>
    <col min="11773" max="11775" width="0" style="151" hidden="1" customWidth="1"/>
    <col min="11776" max="12014" width="9.140625" style="151"/>
    <col min="12015" max="12015" width="31.5703125" style="151" customWidth="1"/>
    <col min="12016" max="12016" width="32.5703125" style="151" customWidth="1"/>
    <col min="12017" max="12017" width="9.140625" style="151"/>
    <col min="12018" max="12018" width="7.42578125" style="151" customWidth="1"/>
    <col min="12019" max="12019" width="7.140625" style="151" customWidth="1"/>
    <col min="12020" max="12022" width="0" style="151" hidden="1" customWidth="1"/>
    <col min="12023" max="12023" width="9.28515625" style="151" customWidth="1"/>
    <col min="12024" max="12025" width="6.7109375" style="151" customWidth="1"/>
    <col min="12026" max="12026" width="6.28515625" style="151" customWidth="1"/>
    <col min="12027" max="12028" width="5.5703125" style="151" customWidth="1"/>
    <col min="12029" max="12031" width="0" style="151" hidden="1" customWidth="1"/>
    <col min="12032" max="12270" width="9.140625" style="151"/>
    <col min="12271" max="12271" width="31.5703125" style="151" customWidth="1"/>
    <col min="12272" max="12272" width="32.5703125" style="151" customWidth="1"/>
    <col min="12273" max="12273" width="9.140625" style="151"/>
    <col min="12274" max="12274" width="7.42578125" style="151" customWidth="1"/>
    <col min="12275" max="12275" width="7.140625" style="151" customWidth="1"/>
    <col min="12276" max="12278" width="0" style="151" hidden="1" customWidth="1"/>
    <col min="12279" max="12279" width="9.28515625" style="151" customWidth="1"/>
    <col min="12280" max="12281" width="6.7109375" style="151" customWidth="1"/>
    <col min="12282" max="12282" width="6.28515625" style="151" customWidth="1"/>
    <col min="12283" max="12284" width="5.5703125" style="151" customWidth="1"/>
    <col min="12285" max="12287" width="0" style="151" hidden="1" customWidth="1"/>
    <col min="12288" max="12526" width="9.140625" style="151"/>
    <col min="12527" max="12527" width="31.5703125" style="151" customWidth="1"/>
    <col min="12528" max="12528" width="32.5703125" style="151" customWidth="1"/>
    <col min="12529" max="12529" width="9.140625" style="151"/>
    <col min="12530" max="12530" width="7.42578125" style="151" customWidth="1"/>
    <col min="12531" max="12531" width="7.140625" style="151" customWidth="1"/>
    <col min="12532" max="12534" width="0" style="151" hidden="1" customWidth="1"/>
    <col min="12535" max="12535" width="9.28515625" style="151" customWidth="1"/>
    <col min="12536" max="12537" width="6.7109375" style="151" customWidth="1"/>
    <col min="12538" max="12538" width="6.28515625" style="151" customWidth="1"/>
    <col min="12539" max="12540" width="5.5703125" style="151" customWidth="1"/>
    <col min="12541" max="12543" width="0" style="151" hidden="1" customWidth="1"/>
    <col min="12544" max="12782" width="9.140625" style="151"/>
    <col min="12783" max="12783" width="31.5703125" style="151" customWidth="1"/>
    <col min="12784" max="12784" width="32.5703125" style="151" customWidth="1"/>
    <col min="12785" max="12785" width="9.140625" style="151"/>
    <col min="12786" max="12786" width="7.42578125" style="151" customWidth="1"/>
    <col min="12787" max="12787" width="7.140625" style="151" customWidth="1"/>
    <col min="12788" max="12790" width="0" style="151" hidden="1" customWidth="1"/>
    <col min="12791" max="12791" width="9.28515625" style="151" customWidth="1"/>
    <col min="12792" max="12793" width="6.7109375" style="151" customWidth="1"/>
    <col min="12794" max="12794" width="6.28515625" style="151" customWidth="1"/>
    <col min="12795" max="12796" width="5.5703125" style="151" customWidth="1"/>
    <col min="12797" max="12799" width="0" style="151" hidden="1" customWidth="1"/>
    <col min="12800" max="13038" width="9.140625" style="151"/>
    <col min="13039" max="13039" width="31.5703125" style="151" customWidth="1"/>
    <col min="13040" max="13040" width="32.5703125" style="151" customWidth="1"/>
    <col min="13041" max="13041" width="9.140625" style="151"/>
    <col min="13042" max="13042" width="7.42578125" style="151" customWidth="1"/>
    <col min="13043" max="13043" width="7.140625" style="151" customWidth="1"/>
    <col min="13044" max="13046" width="0" style="151" hidden="1" customWidth="1"/>
    <col min="13047" max="13047" width="9.28515625" style="151" customWidth="1"/>
    <col min="13048" max="13049" width="6.7109375" style="151" customWidth="1"/>
    <col min="13050" max="13050" width="6.28515625" style="151" customWidth="1"/>
    <col min="13051" max="13052" width="5.5703125" style="151" customWidth="1"/>
    <col min="13053" max="13055" width="0" style="151" hidden="1" customWidth="1"/>
    <col min="13056" max="13294" width="9.140625" style="151"/>
    <col min="13295" max="13295" width="31.5703125" style="151" customWidth="1"/>
    <col min="13296" max="13296" width="32.5703125" style="151" customWidth="1"/>
    <col min="13297" max="13297" width="9.140625" style="151"/>
    <col min="13298" max="13298" width="7.42578125" style="151" customWidth="1"/>
    <col min="13299" max="13299" width="7.140625" style="151" customWidth="1"/>
    <col min="13300" max="13302" width="0" style="151" hidden="1" customWidth="1"/>
    <col min="13303" max="13303" width="9.28515625" style="151" customWidth="1"/>
    <col min="13304" max="13305" width="6.7109375" style="151" customWidth="1"/>
    <col min="13306" max="13306" width="6.28515625" style="151" customWidth="1"/>
    <col min="13307" max="13308" width="5.5703125" style="151" customWidth="1"/>
    <col min="13309" max="13311" width="0" style="151" hidden="1" customWidth="1"/>
    <col min="13312" max="13550" width="9.140625" style="151"/>
    <col min="13551" max="13551" width="31.5703125" style="151" customWidth="1"/>
    <col min="13552" max="13552" width="32.5703125" style="151" customWidth="1"/>
    <col min="13553" max="13553" width="9.140625" style="151"/>
    <col min="13554" max="13554" width="7.42578125" style="151" customWidth="1"/>
    <col min="13555" max="13555" width="7.140625" style="151" customWidth="1"/>
    <col min="13556" max="13558" width="0" style="151" hidden="1" customWidth="1"/>
    <col min="13559" max="13559" width="9.28515625" style="151" customWidth="1"/>
    <col min="13560" max="13561" width="6.7109375" style="151" customWidth="1"/>
    <col min="13562" max="13562" width="6.28515625" style="151" customWidth="1"/>
    <col min="13563" max="13564" width="5.5703125" style="151" customWidth="1"/>
    <col min="13565" max="13567" width="0" style="151" hidden="1" customWidth="1"/>
    <col min="13568" max="13806" width="9.140625" style="151"/>
    <col min="13807" max="13807" width="31.5703125" style="151" customWidth="1"/>
    <col min="13808" max="13808" width="32.5703125" style="151" customWidth="1"/>
    <col min="13809" max="13809" width="9.140625" style="151"/>
    <col min="13810" max="13810" width="7.42578125" style="151" customWidth="1"/>
    <col min="13811" max="13811" width="7.140625" style="151" customWidth="1"/>
    <col min="13812" max="13814" width="0" style="151" hidden="1" customWidth="1"/>
    <col min="13815" max="13815" width="9.28515625" style="151" customWidth="1"/>
    <col min="13816" max="13817" width="6.7109375" style="151" customWidth="1"/>
    <col min="13818" max="13818" width="6.28515625" style="151" customWidth="1"/>
    <col min="13819" max="13820" width="5.5703125" style="151" customWidth="1"/>
    <col min="13821" max="13823" width="0" style="151" hidden="1" customWidth="1"/>
    <col min="13824" max="14062" width="9.140625" style="151"/>
    <col min="14063" max="14063" width="31.5703125" style="151" customWidth="1"/>
    <col min="14064" max="14064" width="32.5703125" style="151" customWidth="1"/>
    <col min="14065" max="14065" width="9.140625" style="151"/>
    <col min="14066" max="14066" width="7.42578125" style="151" customWidth="1"/>
    <col min="14067" max="14067" width="7.140625" style="151" customWidth="1"/>
    <col min="14068" max="14070" width="0" style="151" hidden="1" customWidth="1"/>
    <col min="14071" max="14071" width="9.28515625" style="151" customWidth="1"/>
    <col min="14072" max="14073" width="6.7109375" style="151" customWidth="1"/>
    <col min="14074" max="14074" width="6.28515625" style="151" customWidth="1"/>
    <col min="14075" max="14076" width="5.5703125" style="151" customWidth="1"/>
    <col min="14077" max="14079" width="0" style="151" hidden="1" customWidth="1"/>
    <col min="14080" max="14318" width="9.140625" style="151"/>
    <col min="14319" max="14319" width="31.5703125" style="151" customWidth="1"/>
    <col min="14320" max="14320" width="32.5703125" style="151" customWidth="1"/>
    <col min="14321" max="14321" width="9.140625" style="151"/>
    <col min="14322" max="14322" width="7.42578125" style="151" customWidth="1"/>
    <col min="14323" max="14323" width="7.140625" style="151" customWidth="1"/>
    <col min="14324" max="14326" width="0" style="151" hidden="1" customWidth="1"/>
    <col min="14327" max="14327" width="9.28515625" style="151" customWidth="1"/>
    <col min="14328" max="14329" width="6.7109375" style="151" customWidth="1"/>
    <col min="14330" max="14330" width="6.28515625" style="151" customWidth="1"/>
    <col min="14331" max="14332" width="5.5703125" style="151" customWidth="1"/>
    <col min="14333" max="14335" width="0" style="151" hidden="1" customWidth="1"/>
    <col min="14336" max="14574" width="9.140625" style="151"/>
    <col min="14575" max="14575" width="31.5703125" style="151" customWidth="1"/>
    <col min="14576" max="14576" width="32.5703125" style="151" customWidth="1"/>
    <col min="14577" max="14577" width="9.140625" style="151"/>
    <col min="14578" max="14578" width="7.42578125" style="151" customWidth="1"/>
    <col min="14579" max="14579" width="7.140625" style="151" customWidth="1"/>
    <col min="14580" max="14582" width="0" style="151" hidden="1" customWidth="1"/>
    <col min="14583" max="14583" width="9.28515625" style="151" customWidth="1"/>
    <col min="14584" max="14585" width="6.7109375" style="151" customWidth="1"/>
    <col min="14586" max="14586" width="6.28515625" style="151" customWidth="1"/>
    <col min="14587" max="14588" width="5.5703125" style="151" customWidth="1"/>
    <col min="14589" max="14591" width="0" style="151" hidden="1" customWidth="1"/>
    <col min="14592" max="14830" width="9.140625" style="151"/>
    <col min="14831" max="14831" width="31.5703125" style="151" customWidth="1"/>
    <col min="14832" max="14832" width="32.5703125" style="151" customWidth="1"/>
    <col min="14833" max="14833" width="9.140625" style="151"/>
    <col min="14834" max="14834" width="7.42578125" style="151" customWidth="1"/>
    <col min="14835" max="14835" width="7.140625" style="151" customWidth="1"/>
    <col min="14836" max="14838" width="0" style="151" hidden="1" customWidth="1"/>
    <col min="14839" max="14839" width="9.28515625" style="151" customWidth="1"/>
    <col min="14840" max="14841" width="6.7109375" style="151" customWidth="1"/>
    <col min="14842" max="14842" width="6.28515625" style="151" customWidth="1"/>
    <col min="14843" max="14844" width="5.5703125" style="151" customWidth="1"/>
    <col min="14845" max="14847" width="0" style="151" hidden="1" customWidth="1"/>
    <col min="14848" max="15086" width="9.140625" style="151"/>
    <col min="15087" max="15087" width="31.5703125" style="151" customWidth="1"/>
    <col min="15088" max="15088" width="32.5703125" style="151" customWidth="1"/>
    <col min="15089" max="15089" width="9.140625" style="151"/>
    <col min="15090" max="15090" width="7.42578125" style="151" customWidth="1"/>
    <col min="15091" max="15091" width="7.140625" style="151" customWidth="1"/>
    <col min="15092" max="15094" width="0" style="151" hidden="1" customWidth="1"/>
    <col min="15095" max="15095" width="9.28515625" style="151" customWidth="1"/>
    <col min="15096" max="15097" width="6.7109375" style="151" customWidth="1"/>
    <col min="15098" max="15098" width="6.28515625" style="151" customWidth="1"/>
    <col min="15099" max="15100" width="5.5703125" style="151" customWidth="1"/>
    <col min="15101" max="15103" width="0" style="151" hidden="1" customWidth="1"/>
    <col min="15104" max="15342" width="9.140625" style="151"/>
    <col min="15343" max="15343" width="31.5703125" style="151" customWidth="1"/>
    <col min="15344" max="15344" width="32.5703125" style="151" customWidth="1"/>
    <col min="15345" max="15345" width="9.140625" style="151"/>
    <col min="15346" max="15346" width="7.42578125" style="151" customWidth="1"/>
    <col min="15347" max="15347" width="7.140625" style="151" customWidth="1"/>
    <col min="15348" max="15350" width="0" style="151" hidden="1" customWidth="1"/>
    <col min="15351" max="15351" width="9.28515625" style="151" customWidth="1"/>
    <col min="15352" max="15353" width="6.7109375" style="151" customWidth="1"/>
    <col min="15354" max="15354" width="6.28515625" style="151" customWidth="1"/>
    <col min="15355" max="15356" width="5.5703125" style="151" customWidth="1"/>
    <col min="15357" max="15359" width="0" style="151" hidden="1" customWidth="1"/>
    <col min="15360" max="15598" width="9.140625" style="151"/>
    <col min="15599" max="15599" width="31.5703125" style="151" customWidth="1"/>
    <col min="15600" max="15600" width="32.5703125" style="151" customWidth="1"/>
    <col min="15601" max="15601" width="9.140625" style="151"/>
    <col min="15602" max="15602" width="7.42578125" style="151" customWidth="1"/>
    <col min="15603" max="15603" width="7.140625" style="151" customWidth="1"/>
    <col min="15604" max="15606" width="0" style="151" hidden="1" customWidth="1"/>
    <col min="15607" max="15607" width="9.28515625" style="151" customWidth="1"/>
    <col min="15608" max="15609" width="6.7109375" style="151" customWidth="1"/>
    <col min="15610" max="15610" width="6.28515625" style="151" customWidth="1"/>
    <col min="15611" max="15612" width="5.5703125" style="151" customWidth="1"/>
    <col min="15613" max="15615" width="0" style="151" hidden="1" customWidth="1"/>
    <col min="15616" max="15854" width="9.140625" style="151"/>
    <col min="15855" max="15855" width="31.5703125" style="151" customWidth="1"/>
    <col min="15856" max="15856" width="32.5703125" style="151" customWidth="1"/>
    <col min="15857" max="15857" width="9.140625" style="151"/>
    <col min="15858" max="15858" width="7.42578125" style="151" customWidth="1"/>
    <col min="15859" max="15859" width="7.140625" style="151" customWidth="1"/>
    <col min="15860" max="15862" width="0" style="151" hidden="1" customWidth="1"/>
    <col min="15863" max="15863" width="9.28515625" style="151" customWidth="1"/>
    <col min="15864" max="15865" width="6.7109375" style="151" customWidth="1"/>
    <col min="15866" max="15866" width="6.28515625" style="151" customWidth="1"/>
    <col min="15867" max="15868" width="5.5703125" style="151" customWidth="1"/>
    <col min="15869" max="15871" width="0" style="151" hidden="1" customWidth="1"/>
    <col min="15872" max="16110" width="9.140625" style="151"/>
    <col min="16111" max="16111" width="31.5703125" style="151" customWidth="1"/>
    <col min="16112" max="16112" width="32.5703125" style="151" customWidth="1"/>
    <col min="16113" max="16113" width="9.140625" style="151"/>
    <col min="16114" max="16114" width="7.42578125" style="151" customWidth="1"/>
    <col min="16115" max="16115" width="7.140625" style="151" customWidth="1"/>
    <col min="16116" max="16118" width="0" style="151" hidden="1" customWidth="1"/>
    <col min="16119" max="16119" width="9.28515625" style="151" customWidth="1"/>
    <col min="16120" max="16121" width="6.7109375" style="151" customWidth="1"/>
    <col min="16122" max="16122" width="6.28515625" style="151" customWidth="1"/>
    <col min="16123" max="16124" width="5.5703125" style="151" customWidth="1"/>
    <col min="16125" max="16127" width="0" style="151" hidden="1" customWidth="1"/>
    <col min="16128" max="16384" width="9.140625" style="151"/>
  </cols>
  <sheetData>
    <row r="1" spans="1:10" ht="25.9" customHeight="1" x14ac:dyDescent="0.3">
      <c r="A1" s="309" t="s">
        <v>106</v>
      </c>
      <c r="B1" s="309"/>
      <c r="C1" s="309"/>
      <c r="D1" s="309"/>
      <c r="E1" s="309"/>
      <c r="F1" s="309"/>
      <c r="G1" s="309"/>
      <c r="H1" s="309"/>
      <c r="I1" s="309"/>
    </row>
    <row r="2" spans="1:10" ht="15.75" customHeight="1" x14ac:dyDescent="0.3">
      <c r="A2" s="152"/>
      <c r="B2" s="153"/>
      <c r="C2" s="153"/>
      <c r="D2" s="153"/>
      <c r="E2" s="153"/>
      <c r="F2" s="153"/>
      <c r="G2" s="153"/>
      <c r="H2" s="153"/>
      <c r="I2" s="153"/>
    </row>
    <row r="3" spans="1:10" ht="15.6" customHeight="1" thickBot="1" x14ac:dyDescent="0.3">
      <c r="A3" s="9" t="s">
        <v>107</v>
      </c>
      <c r="B3" s="9"/>
      <c r="F3" s="151"/>
      <c r="G3" s="151"/>
      <c r="H3" s="151"/>
      <c r="I3" s="151"/>
    </row>
    <row r="4" spans="1:10" ht="25.15" customHeight="1" x14ac:dyDescent="0.25">
      <c r="A4" s="311" t="s">
        <v>108</v>
      </c>
      <c r="B4" s="314" t="s">
        <v>109</v>
      </c>
      <c r="C4" s="317" t="s">
        <v>110</v>
      </c>
      <c r="D4" s="318"/>
      <c r="E4" s="321" t="s">
        <v>111</v>
      </c>
      <c r="F4" s="321"/>
      <c r="G4" s="321"/>
      <c r="H4" s="321"/>
      <c r="I4" s="321"/>
      <c r="J4" s="321"/>
    </row>
    <row r="5" spans="1:10" ht="39.6" customHeight="1" x14ac:dyDescent="0.25">
      <c r="A5" s="312"/>
      <c r="B5" s="315"/>
      <c r="C5" s="319"/>
      <c r="D5" s="320"/>
      <c r="E5" s="322" t="s">
        <v>112</v>
      </c>
      <c r="F5" s="322"/>
      <c r="G5" s="322" t="s">
        <v>113</v>
      </c>
      <c r="H5" s="322"/>
      <c r="I5" s="322" t="s">
        <v>114</v>
      </c>
      <c r="J5" s="322"/>
    </row>
    <row r="6" spans="1:10" ht="87" customHeight="1" thickBot="1" x14ac:dyDescent="0.3">
      <c r="A6" s="313"/>
      <c r="B6" s="316"/>
      <c r="C6" s="154" t="s">
        <v>96</v>
      </c>
      <c r="D6" s="154" t="s">
        <v>115</v>
      </c>
      <c r="E6" s="154" t="s">
        <v>96</v>
      </c>
      <c r="F6" s="154" t="s">
        <v>115</v>
      </c>
      <c r="G6" s="154" t="s">
        <v>96</v>
      </c>
      <c r="H6" s="154" t="s">
        <v>115</v>
      </c>
      <c r="I6" s="154" t="s">
        <v>96</v>
      </c>
      <c r="J6" s="154" t="s">
        <v>115</v>
      </c>
    </row>
    <row r="7" spans="1:10" ht="19.899999999999999" customHeight="1" x14ac:dyDescent="0.25">
      <c r="A7" s="297" t="s">
        <v>116</v>
      </c>
      <c r="B7" s="155" t="s">
        <v>117</v>
      </c>
      <c r="C7" s="156">
        <f>E7+G7+I7</f>
        <v>440</v>
      </c>
      <c r="D7" s="156">
        <f>F7+H7+J7</f>
        <v>0</v>
      </c>
      <c r="E7" s="156"/>
      <c r="F7" s="156"/>
      <c r="G7" s="156">
        <v>440</v>
      </c>
      <c r="H7" s="156"/>
      <c r="I7" s="156"/>
      <c r="J7" s="157"/>
    </row>
    <row r="8" spans="1:10" ht="19.899999999999999" customHeight="1" x14ac:dyDescent="0.25">
      <c r="A8" s="298"/>
      <c r="B8" s="155" t="s">
        <v>118</v>
      </c>
      <c r="C8" s="156">
        <f t="shared" ref="C8:D18" si="0">E8+G8+I8</f>
        <v>0</v>
      </c>
      <c r="D8" s="156">
        <f t="shared" si="0"/>
        <v>0</v>
      </c>
      <c r="E8" s="156"/>
      <c r="F8" s="156"/>
      <c r="G8" s="156"/>
      <c r="H8" s="156"/>
      <c r="I8" s="156"/>
      <c r="J8" s="156"/>
    </row>
    <row r="9" spans="1:10" ht="64.900000000000006" customHeight="1" x14ac:dyDescent="0.25">
      <c r="A9" s="299"/>
      <c r="B9" s="155" t="s">
        <v>119</v>
      </c>
      <c r="C9" s="156">
        <f t="shared" si="0"/>
        <v>0</v>
      </c>
      <c r="D9" s="156">
        <f t="shared" si="0"/>
        <v>0</v>
      </c>
      <c r="E9" s="156"/>
      <c r="F9" s="156"/>
      <c r="G9" s="156"/>
      <c r="H9" s="156"/>
      <c r="I9" s="157"/>
      <c r="J9" s="157"/>
    </row>
    <row r="10" spans="1:10" ht="19.899999999999999" customHeight="1" x14ac:dyDescent="0.25">
      <c r="A10" s="158" t="s">
        <v>120</v>
      </c>
      <c r="B10" s="155" t="s">
        <v>121</v>
      </c>
      <c r="C10" s="156">
        <f t="shared" si="0"/>
        <v>0</v>
      </c>
      <c r="D10" s="156">
        <f t="shared" si="0"/>
        <v>0</v>
      </c>
      <c r="E10" s="156"/>
      <c r="F10" s="156"/>
      <c r="G10" s="156"/>
      <c r="H10" s="156"/>
      <c r="I10" s="156"/>
      <c r="J10" s="157"/>
    </row>
    <row r="11" spans="1:10" ht="19.899999999999999" customHeight="1" x14ac:dyDescent="0.25">
      <c r="A11" s="158" t="s">
        <v>122</v>
      </c>
      <c r="B11" s="155" t="s">
        <v>123</v>
      </c>
      <c r="C11" s="156">
        <f t="shared" si="0"/>
        <v>0</v>
      </c>
      <c r="D11" s="156">
        <f t="shared" si="0"/>
        <v>0</v>
      </c>
      <c r="E11" s="156"/>
      <c r="F11" s="156"/>
      <c r="G11" s="151"/>
      <c r="H11" s="156"/>
      <c r="I11" s="156"/>
      <c r="J11" s="157"/>
    </row>
    <row r="12" spans="1:10" ht="19.899999999999999" customHeight="1" x14ac:dyDescent="0.25">
      <c r="A12" s="158" t="s">
        <v>124</v>
      </c>
      <c r="B12" s="155" t="s">
        <v>125</v>
      </c>
      <c r="C12" s="156">
        <f t="shared" si="0"/>
        <v>0</v>
      </c>
      <c r="D12" s="156">
        <f t="shared" si="0"/>
        <v>0</v>
      </c>
      <c r="E12" s="156"/>
      <c r="F12" s="156"/>
      <c r="G12" s="156"/>
      <c r="H12" s="156"/>
      <c r="I12" s="156"/>
      <c r="J12" s="157"/>
    </row>
    <row r="13" spans="1:10" ht="19.899999999999999" customHeight="1" x14ac:dyDescent="0.25">
      <c r="A13" s="159" t="s">
        <v>126</v>
      </c>
      <c r="B13" s="155" t="s">
        <v>127</v>
      </c>
      <c r="C13" s="156">
        <f t="shared" si="0"/>
        <v>0</v>
      </c>
      <c r="D13" s="156">
        <f t="shared" si="0"/>
        <v>0</v>
      </c>
      <c r="E13" s="156"/>
      <c r="F13" s="156"/>
      <c r="G13" s="156"/>
      <c r="H13" s="156"/>
      <c r="I13" s="156"/>
      <c r="J13" s="157"/>
    </row>
    <row r="14" spans="1:10" ht="16.149999999999999" customHeight="1" x14ac:dyDescent="0.25">
      <c r="A14" s="158" t="s">
        <v>128</v>
      </c>
      <c r="B14" s="155" t="s">
        <v>129</v>
      </c>
      <c r="C14" s="156">
        <f t="shared" si="0"/>
        <v>0</v>
      </c>
      <c r="D14" s="156">
        <f t="shared" si="0"/>
        <v>0</v>
      </c>
      <c r="E14" s="156"/>
      <c r="F14" s="156"/>
      <c r="G14" s="156"/>
      <c r="H14" s="156"/>
      <c r="I14" s="156"/>
      <c r="J14" s="157"/>
    </row>
    <row r="15" spans="1:10" ht="19.899999999999999" customHeight="1" x14ac:dyDescent="0.25">
      <c r="A15" s="158" t="s">
        <v>130</v>
      </c>
      <c r="B15" s="155" t="s">
        <v>131</v>
      </c>
      <c r="C15" s="156">
        <f t="shared" si="0"/>
        <v>0</v>
      </c>
      <c r="D15" s="156">
        <f t="shared" si="0"/>
        <v>0</v>
      </c>
      <c r="E15" s="156"/>
      <c r="F15" s="156"/>
      <c r="G15" s="156"/>
      <c r="H15" s="156"/>
      <c r="I15" s="156"/>
      <c r="J15" s="157"/>
    </row>
    <row r="16" spans="1:10" ht="19.899999999999999" customHeight="1" x14ac:dyDescent="0.25">
      <c r="A16" s="158" t="s">
        <v>132</v>
      </c>
      <c r="B16" s="155" t="s">
        <v>133</v>
      </c>
      <c r="C16" s="156">
        <f t="shared" si="0"/>
        <v>0</v>
      </c>
      <c r="D16" s="156">
        <f t="shared" si="0"/>
        <v>0</v>
      </c>
      <c r="E16" s="156"/>
      <c r="F16" s="156"/>
      <c r="G16" s="156"/>
      <c r="H16" s="156"/>
      <c r="I16" s="156"/>
      <c r="J16" s="157"/>
    </row>
    <row r="17" spans="1:10" ht="19.899999999999999" customHeight="1" x14ac:dyDescent="0.25">
      <c r="A17" s="158" t="s">
        <v>134</v>
      </c>
      <c r="B17" s="155" t="s">
        <v>135</v>
      </c>
      <c r="C17" s="156">
        <f t="shared" si="0"/>
        <v>0</v>
      </c>
      <c r="D17" s="156">
        <f t="shared" si="0"/>
        <v>0</v>
      </c>
      <c r="E17" s="156"/>
      <c r="F17" s="156"/>
      <c r="G17" s="156"/>
      <c r="H17" s="156"/>
      <c r="I17" s="156"/>
      <c r="J17" s="157"/>
    </row>
    <row r="18" spans="1:10" ht="19.899999999999999" customHeight="1" x14ac:dyDescent="0.25">
      <c r="A18" s="158" t="s">
        <v>136</v>
      </c>
      <c r="B18" s="155" t="s">
        <v>137</v>
      </c>
      <c r="C18" s="156">
        <f t="shared" si="0"/>
        <v>0</v>
      </c>
      <c r="D18" s="156">
        <f t="shared" si="0"/>
        <v>0</v>
      </c>
      <c r="E18" s="156"/>
      <c r="F18" s="156"/>
      <c r="G18" s="156"/>
      <c r="H18" s="156"/>
      <c r="I18" s="156"/>
      <c r="J18" s="157"/>
    </row>
    <row r="19" spans="1:10" ht="19.899999999999999" customHeight="1" x14ac:dyDescent="0.25">
      <c r="A19" s="158" t="s">
        <v>138</v>
      </c>
      <c r="B19" s="155"/>
      <c r="C19" s="156">
        <f t="shared" ref="C19" si="1">SUM(C20:C22)</f>
        <v>0</v>
      </c>
      <c r="D19" s="156">
        <f>SUM(D20:D22)</f>
        <v>0</v>
      </c>
      <c r="E19" s="156">
        <f t="shared" ref="E19:J19" si="2">SUM(E20:E22)</f>
        <v>0</v>
      </c>
      <c r="F19" s="156">
        <f t="shared" si="2"/>
        <v>0</v>
      </c>
      <c r="G19" s="156">
        <f t="shared" si="2"/>
        <v>0</v>
      </c>
      <c r="H19" s="156">
        <f t="shared" si="2"/>
        <v>0</v>
      </c>
      <c r="I19" s="156">
        <f t="shared" si="2"/>
        <v>0</v>
      </c>
      <c r="J19" s="156">
        <f t="shared" si="2"/>
        <v>0</v>
      </c>
    </row>
    <row r="20" spans="1:10" ht="36.75" customHeight="1" x14ac:dyDescent="0.25">
      <c r="A20" s="300" t="s">
        <v>139</v>
      </c>
      <c r="B20" s="160" t="s">
        <v>140</v>
      </c>
      <c r="C20" s="156">
        <f t="shared" ref="C20:D37" si="3">E20+G20+I20</f>
        <v>0</v>
      </c>
      <c r="D20" s="156">
        <f t="shared" si="3"/>
        <v>0</v>
      </c>
      <c r="E20" s="156"/>
      <c r="F20" s="156"/>
      <c r="G20" s="156"/>
      <c r="H20" s="156"/>
      <c r="I20" s="156"/>
      <c r="J20" s="157"/>
    </row>
    <row r="21" spans="1:10" ht="47.45" customHeight="1" x14ac:dyDescent="0.25">
      <c r="A21" s="298"/>
      <c r="B21" s="161" t="s">
        <v>141</v>
      </c>
      <c r="C21" s="156">
        <f t="shared" si="3"/>
        <v>0</v>
      </c>
      <c r="D21" s="156">
        <f t="shared" si="3"/>
        <v>0</v>
      </c>
      <c r="E21" s="156"/>
      <c r="F21" s="156"/>
      <c r="G21" s="156"/>
      <c r="H21" s="156"/>
      <c r="I21" s="156"/>
      <c r="J21" s="157"/>
    </row>
    <row r="22" spans="1:10" ht="32.450000000000003" customHeight="1" x14ac:dyDescent="0.25">
      <c r="A22" s="299"/>
      <c r="B22" s="161" t="s">
        <v>142</v>
      </c>
      <c r="C22" s="156">
        <f t="shared" si="3"/>
        <v>0</v>
      </c>
      <c r="D22" s="156">
        <f t="shared" si="3"/>
        <v>0</v>
      </c>
      <c r="E22" s="156"/>
      <c r="F22" s="156"/>
      <c r="G22" s="156"/>
      <c r="H22" s="156"/>
      <c r="I22" s="156"/>
      <c r="J22" s="157"/>
    </row>
    <row r="23" spans="1:10" ht="23.45" customHeight="1" x14ac:dyDescent="0.25">
      <c r="A23" s="158" t="s">
        <v>143</v>
      </c>
      <c r="B23" s="161" t="s">
        <v>144</v>
      </c>
      <c r="C23" s="156">
        <f t="shared" si="3"/>
        <v>187</v>
      </c>
      <c r="D23" s="156">
        <f t="shared" si="3"/>
        <v>0</v>
      </c>
      <c r="E23" s="156"/>
      <c r="F23" s="156"/>
      <c r="G23" s="156">
        <v>187</v>
      </c>
      <c r="H23" s="156"/>
      <c r="I23" s="156"/>
      <c r="J23" s="157"/>
    </row>
    <row r="24" spans="1:10" ht="19.899999999999999" customHeight="1" x14ac:dyDescent="0.25">
      <c r="A24" s="159" t="s">
        <v>145</v>
      </c>
      <c r="B24" s="155" t="s">
        <v>146</v>
      </c>
      <c r="C24" s="156">
        <f t="shared" si="3"/>
        <v>969</v>
      </c>
      <c r="D24" s="156">
        <f t="shared" si="3"/>
        <v>969</v>
      </c>
      <c r="E24" s="156"/>
      <c r="F24" s="156"/>
      <c r="G24" s="156">
        <v>969</v>
      </c>
      <c r="H24" s="156">
        <v>969</v>
      </c>
      <c r="I24" s="156"/>
      <c r="J24" s="157"/>
    </row>
    <row r="25" spans="1:10" ht="19.899999999999999" customHeight="1" x14ac:dyDescent="0.25">
      <c r="A25" s="158" t="s">
        <v>147</v>
      </c>
      <c r="B25" s="155" t="s">
        <v>148</v>
      </c>
      <c r="C25" s="156">
        <f t="shared" si="3"/>
        <v>220</v>
      </c>
      <c r="D25" s="156">
        <f t="shared" si="3"/>
        <v>0</v>
      </c>
      <c r="E25" s="156"/>
      <c r="F25" s="156"/>
      <c r="G25" s="156">
        <v>220</v>
      </c>
      <c r="H25" s="156"/>
      <c r="I25" s="156"/>
      <c r="J25" s="157"/>
    </row>
    <row r="26" spans="1:10" ht="19.899999999999999" customHeight="1" x14ac:dyDescent="0.25">
      <c r="A26" s="158" t="s">
        <v>149</v>
      </c>
      <c r="B26" s="155" t="s">
        <v>150</v>
      </c>
      <c r="C26" s="156">
        <f t="shared" si="3"/>
        <v>220</v>
      </c>
      <c r="D26" s="156">
        <f t="shared" si="3"/>
        <v>0</v>
      </c>
      <c r="E26" s="156"/>
      <c r="F26" s="156"/>
      <c r="G26" s="156">
        <v>220</v>
      </c>
      <c r="H26" s="156"/>
      <c r="I26" s="156"/>
      <c r="J26" s="157"/>
    </row>
    <row r="27" spans="1:10" ht="19.899999999999999" customHeight="1" x14ac:dyDescent="0.25">
      <c r="A27" s="158" t="s">
        <v>151</v>
      </c>
      <c r="B27" s="155" t="s">
        <v>152</v>
      </c>
      <c r="C27" s="156">
        <f t="shared" si="3"/>
        <v>330</v>
      </c>
      <c r="D27" s="156">
        <f t="shared" si="3"/>
        <v>0</v>
      </c>
      <c r="E27" s="156">
        <v>330</v>
      </c>
      <c r="F27" s="156"/>
      <c r="G27" s="156"/>
      <c r="H27" s="156"/>
      <c r="I27" s="156"/>
      <c r="J27" s="157"/>
    </row>
    <row r="28" spans="1:10" ht="19.899999999999999" customHeight="1" x14ac:dyDescent="0.25">
      <c r="A28" s="158" t="s">
        <v>153</v>
      </c>
      <c r="B28" s="155" t="s">
        <v>154</v>
      </c>
      <c r="C28" s="156">
        <f t="shared" si="3"/>
        <v>0</v>
      </c>
      <c r="D28" s="156">
        <f t="shared" si="3"/>
        <v>0</v>
      </c>
      <c r="E28" s="156"/>
      <c r="F28" s="156"/>
      <c r="G28" s="156"/>
      <c r="H28" s="156"/>
      <c r="I28" s="156"/>
      <c r="J28" s="157"/>
    </row>
    <row r="29" spans="1:10" ht="19.899999999999999" customHeight="1" x14ac:dyDescent="0.25">
      <c r="A29" s="162" t="s">
        <v>155</v>
      </c>
      <c r="B29" s="155" t="s">
        <v>156</v>
      </c>
      <c r="C29" s="156">
        <f t="shared" si="3"/>
        <v>0</v>
      </c>
      <c r="D29" s="156">
        <f t="shared" si="3"/>
        <v>0</v>
      </c>
      <c r="E29" s="156"/>
      <c r="F29" s="156"/>
      <c r="G29" s="156"/>
      <c r="H29" s="156"/>
      <c r="I29" s="156"/>
      <c r="J29" s="157"/>
    </row>
    <row r="30" spans="1:10" ht="19.899999999999999" customHeight="1" x14ac:dyDescent="0.25">
      <c r="A30" s="158" t="s">
        <v>157</v>
      </c>
      <c r="B30" s="155" t="s">
        <v>158</v>
      </c>
      <c r="C30" s="156">
        <f t="shared" si="3"/>
        <v>0</v>
      </c>
      <c r="D30" s="156">
        <f t="shared" si="3"/>
        <v>0</v>
      </c>
      <c r="E30" s="156"/>
      <c r="F30" s="156"/>
      <c r="G30" s="156"/>
      <c r="H30" s="156"/>
      <c r="I30" s="156"/>
      <c r="J30" s="157"/>
    </row>
    <row r="31" spans="1:10" ht="19.899999999999999" customHeight="1" x14ac:dyDescent="0.25">
      <c r="A31" s="158" t="s">
        <v>159</v>
      </c>
      <c r="B31" s="155" t="s">
        <v>160</v>
      </c>
      <c r="C31" s="156">
        <f t="shared" si="3"/>
        <v>809</v>
      </c>
      <c r="D31" s="156">
        <f t="shared" si="3"/>
        <v>0</v>
      </c>
      <c r="E31" s="156">
        <v>809</v>
      </c>
      <c r="F31" s="156"/>
      <c r="G31" s="156"/>
      <c r="H31" s="156"/>
      <c r="I31" s="156"/>
      <c r="J31" s="157"/>
    </row>
    <row r="32" spans="1:10" ht="19.899999999999999" customHeight="1" x14ac:dyDescent="0.25">
      <c r="A32" s="301" t="s">
        <v>161</v>
      </c>
      <c r="B32" s="155" t="s">
        <v>162</v>
      </c>
      <c r="C32" s="156">
        <f t="shared" si="3"/>
        <v>0</v>
      </c>
      <c r="D32" s="156">
        <f t="shared" si="3"/>
        <v>0</v>
      </c>
      <c r="E32" s="156"/>
      <c r="F32" s="156"/>
      <c r="G32" s="156"/>
      <c r="H32" s="156"/>
      <c r="I32" s="156"/>
      <c r="J32" s="157"/>
    </row>
    <row r="33" spans="1:10" ht="19.899999999999999" customHeight="1" x14ac:dyDescent="0.25">
      <c r="A33" s="302"/>
      <c r="B33" s="155" t="s">
        <v>163</v>
      </c>
      <c r="C33" s="156">
        <f t="shared" si="3"/>
        <v>0</v>
      </c>
      <c r="D33" s="156">
        <f t="shared" si="3"/>
        <v>0</v>
      </c>
      <c r="E33" s="156"/>
      <c r="F33" s="156"/>
      <c r="G33" s="156"/>
      <c r="H33" s="156"/>
      <c r="I33" s="156"/>
      <c r="J33" s="157"/>
    </row>
    <row r="34" spans="1:10" ht="19.899999999999999" customHeight="1" x14ac:dyDescent="0.25">
      <c r="A34" s="162" t="s">
        <v>164</v>
      </c>
      <c r="B34" s="155" t="s">
        <v>165</v>
      </c>
      <c r="C34" s="156">
        <f t="shared" si="3"/>
        <v>176</v>
      </c>
      <c r="D34" s="156">
        <f t="shared" si="3"/>
        <v>0</v>
      </c>
      <c r="E34" s="156"/>
      <c r="F34" s="156"/>
      <c r="G34" s="156">
        <v>176</v>
      </c>
      <c r="H34" s="156"/>
      <c r="I34" s="156"/>
      <c r="J34" s="157"/>
    </row>
    <row r="35" spans="1:10" ht="19.899999999999999" customHeight="1" x14ac:dyDescent="0.25">
      <c r="A35" s="162" t="s">
        <v>166</v>
      </c>
      <c r="B35" s="155" t="s">
        <v>167</v>
      </c>
      <c r="C35" s="156">
        <f t="shared" si="3"/>
        <v>168</v>
      </c>
      <c r="D35" s="156">
        <f t="shared" si="3"/>
        <v>0</v>
      </c>
      <c r="E35" s="156"/>
      <c r="F35" s="156"/>
      <c r="G35" s="156">
        <v>168</v>
      </c>
      <c r="H35" s="156"/>
      <c r="I35" s="156"/>
      <c r="J35" s="157"/>
    </row>
    <row r="36" spans="1:10" ht="19.899999999999999" customHeight="1" x14ac:dyDescent="0.25">
      <c r="A36" s="158" t="s">
        <v>168</v>
      </c>
      <c r="B36" s="155" t="s">
        <v>169</v>
      </c>
      <c r="C36" s="156">
        <f t="shared" si="3"/>
        <v>0</v>
      </c>
      <c r="D36" s="156">
        <f t="shared" si="3"/>
        <v>0</v>
      </c>
      <c r="E36" s="156"/>
      <c r="F36" s="156"/>
      <c r="G36" s="156"/>
      <c r="H36" s="156"/>
      <c r="I36" s="156"/>
      <c r="J36" s="157"/>
    </row>
    <row r="37" spans="1:10" ht="19.899999999999999" customHeight="1" x14ac:dyDescent="0.25">
      <c r="A37" s="158" t="s">
        <v>170</v>
      </c>
      <c r="B37" s="155" t="s">
        <v>171</v>
      </c>
      <c r="C37" s="156">
        <f t="shared" si="3"/>
        <v>462</v>
      </c>
      <c r="D37" s="156">
        <f t="shared" si="3"/>
        <v>0</v>
      </c>
      <c r="E37" s="156">
        <v>462</v>
      </c>
      <c r="F37" s="156"/>
      <c r="G37" s="156"/>
      <c r="H37" s="156"/>
      <c r="I37" s="156"/>
      <c r="J37" s="157"/>
    </row>
    <row r="38" spans="1:10" s="166" customFormat="1" ht="31.9" customHeight="1" thickBot="1" x14ac:dyDescent="0.25">
      <c r="A38" s="163" t="s">
        <v>66</v>
      </c>
      <c r="B38" s="164"/>
      <c r="C38" s="165">
        <f t="shared" ref="C38" si="4">SUM(C7:C19)+SUM(C23:C37)</f>
        <v>3981</v>
      </c>
      <c r="D38" s="165">
        <f>SUM(D7:D19)+SUM(D23:D37)</f>
        <v>969</v>
      </c>
      <c r="E38" s="165">
        <f t="shared" ref="E38:J38" si="5">SUM(E7:E19)+SUM(E23:E37)</f>
        <v>1601</v>
      </c>
      <c r="F38" s="165">
        <f t="shared" si="5"/>
        <v>0</v>
      </c>
      <c r="G38" s="165">
        <f t="shared" si="5"/>
        <v>2380</v>
      </c>
      <c r="H38" s="165">
        <f t="shared" si="5"/>
        <v>969</v>
      </c>
      <c r="I38" s="165">
        <f t="shared" si="5"/>
        <v>0</v>
      </c>
      <c r="J38" s="165">
        <f t="shared" si="5"/>
        <v>0</v>
      </c>
    </row>
    <row r="39" spans="1:10" s="166" customFormat="1" ht="31.9" customHeight="1" x14ac:dyDescent="0.2">
      <c r="A39" s="167"/>
      <c r="B39" s="168"/>
      <c r="C39" s="169"/>
      <c r="D39" s="170"/>
      <c r="E39" s="170"/>
      <c r="F39" s="169"/>
      <c r="G39" s="169"/>
      <c r="H39" s="169"/>
      <c r="I39" s="169"/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19685039370078741" top="0.74803149606299213" bottom="0.43307086614173229" header="0.31496062992125984" footer="0.31496062992125984"/>
  <pageSetup paperSize="9" scale="4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80" zoomScaleNormal="80" workbookViewId="0">
      <selection activeCell="U23" sqref="U23"/>
    </sheetView>
  </sheetViews>
  <sheetFormatPr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8" ht="21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87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9254</v>
      </c>
      <c r="C6" s="64"/>
      <c r="D6" s="64"/>
      <c r="E6" s="134">
        <f>8254+1000</f>
        <v>9254</v>
      </c>
      <c r="F6" s="64"/>
      <c r="G6" s="89">
        <v>11867</v>
      </c>
      <c r="H6" s="66"/>
    </row>
    <row r="7" spans="1:8" ht="16.5" thickBot="1" x14ac:dyDescent="0.3">
      <c r="A7" s="45" t="s">
        <v>5</v>
      </c>
      <c r="B7" s="61">
        <f t="shared" ref="B7:B68" si="0">C7+D7+E7</f>
        <v>0</v>
      </c>
      <c r="C7" s="116"/>
      <c r="D7" s="116"/>
      <c r="E7" s="135">
        <v>0</v>
      </c>
      <c r="F7" s="116"/>
      <c r="G7" s="119">
        <v>0</v>
      </c>
      <c r="H7" s="120"/>
    </row>
    <row r="8" spans="1:8" ht="16.5" thickBot="1" x14ac:dyDescent="0.3">
      <c r="A8" s="45" t="s">
        <v>6</v>
      </c>
      <c r="B8" s="61">
        <f t="shared" si="0"/>
        <v>0</v>
      </c>
      <c r="C8" s="116"/>
      <c r="D8" s="116"/>
      <c r="E8" s="135">
        <v>0</v>
      </c>
      <c r="F8" s="116"/>
      <c r="G8" s="119">
        <v>0</v>
      </c>
      <c r="H8" s="120"/>
    </row>
    <row r="9" spans="1:8" ht="16.5" thickBot="1" x14ac:dyDescent="0.3">
      <c r="A9" s="45" t="s">
        <v>7</v>
      </c>
      <c r="B9" s="61">
        <f t="shared" si="0"/>
        <v>0</v>
      </c>
      <c r="C9" s="116"/>
      <c r="D9" s="116"/>
      <c r="E9" s="135">
        <v>0</v>
      </c>
      <c r="F9" s="116"/>
      <c r="G9" s="119">
        <v>0</v>
      </c>
      <c r="H9" s="120"/>
    </row>
    <row r="10" spans="1:8" ht="16.5" thickBot="1" x14ac:dyDescent="0.3">
      <c r="A10" s="45" t="s">
        <v>8</v>
      </c>
      <c r="B10" s="61">
        <f t="shared" si="0"/>
        <v>0</v>
      </c>
      <c r="C10" s="116"/>
      <c r="D10" s="116"/>
      <c r="E10" s="135">
        <v>0</v>
      </c>
      <c r="F10" s="116"/>
      <c r="G10" s="119">
        <v>0</v>
      </c>
      <c r="H10" s="120"/>
    </row>
    <row r="11" spans="1:8" ht="16.5" thickBot="1" x14ac:dyDescent="0.3">
      <c r="A11" s="45" t="s">
        <v>9</v>
      </c>
      <c r="B11" s="61">
        <f t="shared" si="0"/>
        <v>0</v>
      </c>
      <c r="C11" s="116"/>
      <c r="D11" s="116"/>
      <c r="E11" s="135">
        <v>0</v>
      </c>
      <c r="F11" s="116"/>
      <c r="G11" s="119">
        <v>0</v>
      </c>
      <c r="H11" s="120"/>
    </row>
    <row r="12" spans="1:8" ht="16.5" thickBot="1" x14ac:dyDescent="0.3">
      <c r="A12" s="45" t="s">
        <v>10</v>
      </c>
      <c r="B12" s="61">
        <f t="shared" si="0"/>
        <v>275</v>
      </c>
      <c r="C12" s="116"/>
      <c r="D12" s="116"/>
      <c r="E12" s="135">
        <v>275</v>
      </c>
      <c r="F12" s="116"/>
      <c r="G12" s="119">
        <v>0</v>
      </c>
      <c r="H12" s="120"/>
    </row>
    <row r="13" spans="1:8" ht="14.45" customHeight="1" thickBot="1" x14ac:dyDescent="0.3">
      <c r="A13" s="45" t="s">
        <v>11</v>
      </c>
      <c r="B13" s="61">
        <f t="shared" si="0"/>
        <v>4845</v>
      </c>
      <c r="C13" s="116"/>
      <c r="D13" s="116"/>
      <c r="E13" s="135">
        <v>4845</v>
      </c>
      <c r="F13" s="119">
        <v>800</v>
      </c>
      <c r="G13" s="119">
        <v>1035</v>
      </c>
      <c r="H13" s="120"/>
    </row>
    <row r="14" spans="1:8" ht="16.5" thickBot="1" x14ac:dyDescent="0.3">
      <c r="A14" s="45" t="s">
        <v>12</v>
      </c>
      <c r="B14" s="61">
        <f t="shared" si="0"/>
        <v>3360</v>
      </c>
      <c r="C14" s="116"/>
      <c r="D14" s="116"/>
      <c r="E14" s="135">
        <v>3360</v>
      </c>
      <c r="F14" s="119">
        <v>0</v>
      </c>
      <c r="G14" s="119">
        <v>1096</v>
      </c>
      <c r="H14" s="120"/>
    </row>
    <row r="15" spans="1:8" ht="16.5" thickBot="1" x14ac:dyDescent="0.3">
      <c r="A15" s="52" t="s">
        <v>13</v>
      </c>
      <c r="B15" s="61">
        <f t="shared" si="0"/>
        <v>5121</v>
      </c>
      <c r="C15" s="116"/>
      <c r="D15" s="116"/>
      <c r="E15" s="135">
        <v>5121</v>
      </c>
      <c r="F15" s="84">
        <v>0</v>
      </c>
      <c r="G15" s="84">
        <v>2028</v>
      </c>
      <c r="H15" s="120"/>
    </row>
    <row r="16" spans="1:8" ht="16.5" thickBot="1" x14ac:dyDescent="0.3">
      <c r="A16" s="45" t="s">
        <v>14</v>
      </c>
      <c r="B16" s="61">
        <f t="shared" si="0"/>
        <v>3000</v>
      </c>
      <c r="C16" s="116"/>
      <c r="D16" s="116"/>
      <c r="E16" s="135">
        <v>3000</v>
      </c>
      <c r="F16" s="119">
        <v>0</v>
      </c>
      <c r="G16" s="119">
        <v>1510</v>
      </c>
      <c r="H16" s="120"/>
    </row>
    <row r="17" spans="1:8" ht="16.5" thickBot="1" x14ac:dyDescent="0.3">
      <c r="A17" s="45" t="s">
        <v>15</v>
      </c>
      <c r="B17" s="61">
        <f t="shared" si="0"/>
        <v>600</v>
      </c>
      <c r="C17" s="116"/>
      <c r="D17" s="116"/>
      <c r="E17" s="135">
        <v>600</v>
      </c>
      <c r="F17" s="119">
        <v>480</v>
      </c>
      <c r="G17" s="119">
        <v>2700</v>
      </c>
      <c r="H17" s="120"/>
    </row>
    <row r="18" spans="1:8" ht="16.5" thickBot="1" x14ac:dyDescent="0.3">
      <c r="A18" s="52" t="s">
        <v>16</v>
      </c>
      <c r="B18" s="61">
        <f t="shared" si="0"/>
        <v>2900</v>
      </c>
      <c r="C18" s="116"/>
      <c r="D18" s="116"/>
      <c r="E18" s="135">
        <v>2900</v>
      </c>
      <c r="F18" s="84">
        <v>0</v>
      </c>
      <c r="G18" s="84">
        <v>520</v>
      </c>
      <c r="H18" s="120"/>
    </row>
    <row r="19" spans="1:8" ht="16.5" thickBot="1" x14ac:dyDescent="0.3">
      <c r="A19" s="45" t="s">
        <v>17</v>
      </c>
      <c r="B19" s="61">
        <f t="shared" si="0"/>
        <v>0</v>
      </c>
      <c r="C19" s="116"/>
      <c r="D19" s="116"/>
      <c r="E19" s="135">
        <v>0</v>
      </c>
      <c r="F19" s="119">
        <v>0</v>
      </c>
      <c r="G19" s="119">
        <v>0</v>
      </c>
      <c r="H19" s="120"/>
    </row>
    <row r="20" spans="1:8" ht="16.5" thickBot="1" x14ac:dyDescent="0.3">
      <c r="A20" s="45" t="s">
        <v>18</v>
      </c>
      <c r="B20" s="61">
        <f t="shared" si="0"/>
        <v>6860</v>
      </c>
      <c r="C20" s="116"/>
      <c r="D20" s="116"/>
      <c r="E20" s="135">
        <v>6860</v>
      </c>
      <c r="F20" s="119">
        <v>860</v>
      </c>
      <c r="G20" s="119">
        <v>8054</v>
      </c>
      <c r="H20" s="120"/>
    </row>
    <row r="21" spans="1:8" ht="15.6" customHeight="1" thickBot="1" x14ac:dyDescent="0.3">
      <c r="A21" s="45" t="s">
        <v>19</v>
      </c>
      <c r="B21" s="61">
        <f t="shared" si="0"/>
        <v>0</v>
      </c>
      <c r="C21" s="116"/>
      <c r="D21" s="116"/>
      <c r="E21" s="135">
        <v>0</v>
      </c>
      <c r="F21" s="119">
        <v>0</v>
      </c>
      <c r="G21" s="119">
        <v>0</v>
      </c>
      <c r="H21" s="120"/>
    </row>
    <row r="22" spans="1:8" ht="16.5" thickBot="1" x14ac:dyDescent="0.3">
      <c r="A22" s="45" t="s">
        <v>20</v>
      </c>
      <c r="B22" s="61">
        <f t="shared" si="0"/>
        <v>0</v>
      </c>
      <c r="C22" s="116"/>
      <c r="D22" s="116"/>
      <c r="E22" s="135">
        <v>0</v>
      </c>
      <c r="F22" s="119">
        <v>0</v>
      </c>
      <c r="G22" s="119">
        <v>0</v>
      </c>
      <c r="H22" s="120"/>
    </row>
    <row r="23" spans="1:8" ht="16.5" thickBot="1" x14ac:dyDescent="0.3">
      <c r="A23" s="45" t="s">
        <v>21</v>
      </c>
      <c r="B23" s="61">
        <f t="shared" si="0"/>
        <v>0</v>
      </c>
      <c r="C23" s="116"/>
      <c r="D23" s="116"/>
      <c r="E23" s="135">
        <v>0</v>
      </c>
      <c r="F23" s="119">
        <v>0</v>
      </c>
      <c r="G23" s="119">
        <v>0</v>
      </c>
      <c r="H23" s="120"/>
    </row>
    <row r="24" spans="1:8" ht="15.6" customHeight="1" thickBot="1" x14ac:dyDescent="0.3">
      <c r="A24" s="45" t="s">
        <v>22</v>
      </c>
      <c r="B24" s="61">
        <f t="shared" si="0"/>
        <v>9270</v>
      </c>
      <c r="C24" s="85">
        <v>2500</v>
      </c>
      <c r="D24" s="85">
        <v>2270</v>
      </c>
      <c r="E24" s="135">
        <v>4500</v>
      </c>
      <c r="F24" s="119">
        <v>3240</v>
      </c>
      <c r="G24" s="119">
        <v>6955</v>
      </c>
      <c r="H24" s="120"/>
    </row>
    <row r="25" spans="1:8" ht="15.6" customHeight="1" thickBot="1" x14ac:dyDescent="0.3">
      <c r="A25" s="45" t="s">
        <v>23</v>
      </c>
      <c r="B25" s="61">
        <f t="shared" si="0"/>
        <v>5425</v>
      </c>
      <c r="C25" s="85"/>
      <c r="D25" s="85"/>
      <c r="E25" s="135">
        <v>5425</v>
      </c>
      <c r="F25" s="119"/>
      <c r="G25" s="119">
        <v>2820</v>
      </c>
      <c r="H25" s="120"/>
    </row>
    <row r="26" spans="1:8" ht="15.6" customHeight="1" thickBot="1" x14ac:dyDescent="0.3">
      <c r="A26" s="45" t="s">
        <v>24</v>
      </c>
      <c r="B26" s="61">
        <f t="shared" si="0"/>
        <v>0</v>
      </c>
      <c r="C26" s="85"/>
      <c r="D26" s="85"/>
      <c r="E26" s="135">
        <v>0</v>
      </c>
      <c r="F26" s="119"/>
      <c r="G26" s="116"/>
      <c r="H26" s="120"/>
    </row>
    <row r="27" spans="1:8" ht="15.6" customHeight="1" thickBot="1" x14ac:dyDescent="0.3">
      <c r="A27" s="45" t="s">
        <v>25</v>
      </c>
      <c r="B27" s="61">
        <f t="shared" si="0"/>
        <v>0</v>
      </c>
      <c r="C27" s="85"/>
      <c r="D27" s="85"/>
      <c r="E27" s="135">
        <v>0</v>
      </c>
      <c r="F27" s="119"/>
      <c r="G27" s="116"/>
      <c r="H27" s="120"/>
    </row>
    <row r="28" spans="1:8" ht="15.6" customHeight="1" thickBot="1" x14ac:dyDescent="0.3">
      <c r="A28" s="45" t="s">
        <v>26</v>
      </c>
      <c r="B28" s="61">
        <f t="shared" si="0"/>
        <v>0</v>
      </c>
      <c r="C28" s="85"/>
      <c r="D28" s="85"/>
      <c r="E28" s="135">
        <v>0</v>
      </c>
      <c r="F28" s="119"/>
      <c r="G28" s="116"/>
      <c r="H28" s="120"/>
    </row>
    <row r="29" spans="1:8" ht="15.6" customHeight="1" thickBot="1" x14ac:dyDescent="0.3">
      <c r="A29" s="45" t="s">
        <v>27</v>
      </c>
      <c r="B29" s="61">
        <f t="shared" si="0"/>
        <v>0</v>
      </c>
      <c r="C29" s="85"/>
      <c r="D29" s="85"/>
      <c r="E29" s="135">
        <v>0</v>
      </c>
      <c r="F29" s="119"/>
      <c r="G29" s="116"/>
      <c r="H29" s="120"/>
    </row>
    <row r="30" spans="1:8" ht="15.6" customHeight="1" thickBot="1" x14ac:dyDescent="0.3">
      <c r="A30" s="45" t="s">
        <v>28</v>
      </c>
      <c r="B30" s="61">
        <f t="shared" si="0"/>
        <v>0</v>
      </c>
      <c r="C30" s="85"/>
      <c r="D30" s="85"/>
      <c r="E30" s="135">
        <v>0</v>
      </c>
      <c r="F30" s="119"/>
      <c r="G30" s="116"/>
      <c r="H30" s="120"/>
    </row>
    <row r="31" spans="1:8" ht="15.6" customHeight="1" thickBot="1" x14ac:dyDescent="0.3">
      <c r="A31" s="45" t="s">
        <v>29</v>
      </c>
      <c r="B31" s="61">
        <f t="shared" si="0"/>
        <v>0</v>
      </c>
      <c r="C31" s="85"/>
      <c r="D31" s="85"/>
      <c r="E31" s="135">
        <v>0</v>
      </c>
      <c r="F31" s="119"/>
      <c r="G31" s="116"/>
      <c r="H31" s="120"/>
    </row>
    <row r="32" spans="1:8" ht="17.45" customHeight="1" thickBot="1" x14ac:dyDescent="0.3">
      <c r="A32" s="45" t="s">
        <v>30</v>
      </c>
      <c r="B32" s="61">
        <f t="shared" si="0"/>
        <v>0</v>
      </c>
      <c r="C32" s="85"/>
      <c r="D32" s="85"/>
      <c r="E32" s="135">
        <v>0</v>
      </c>
      <c r="F32" s="119"/>
      <c r="G32" s="116"/>
      <c r="H32" s="120"/>
    </row>
    <row r="33" spans="1:8" ht="16.5" thickBot="1" x14ac:dyDescent="0.3">
      <c r="A33" s="45" t="s">
        <v>31</v>
      </c>
      <c r="B33" s="61">
        <f t="shared" si="0"/>
        <v>0</v>
      </c>
      <c r="C33" s="85"/>
      <c r="D33" s="85"/>
      <c r="E33" s="135">
        <v>0</v>
      </c>
      <c r="F33" s="119"/>
      <c r="G33" s="116"/>
      <c r="H33" s="120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85"/>
      <c r="D34" s="85"/>
      <c r="E34" s="135">
        <v>0</v>
      </c>
      <c r="F34" s="119"/>
      <c r="G34" s="116"/>
      <c r="H34" s="120"/>
    </row>
    <row r="35" spans="1:8" ht="15.6" customHeight="1" thickBot="1" x14ac:dyDescent="0.3">
      <c r="A35" s="45" t="s">
        <v>33</v>
      </c>
      <c r="B35" s="61">
        <f t="shared" si="0"/>
        <v>0</v>
      </c>
      <c r="C35" s="85"/>
      <c r="D35" s="85"/>
      <c r="E35" s="135">
        <v>0</v>
      </c>
      <c r="F35" s="119"/>
      <c r="G35" s="116">
        <f>270+252</f>
        <v>522</v>
      </c>
      <c r="H35" s="86">
        <f>ROUND(((B35+F35)*4)+G35*9.4,2)</f>
        <v>4906.8</v>
      </c>
    </row>
    <row r="36" spans="1:8" ht="15.6" customHeight="1" thickBot="1" x14ac:dyDescent="0.3">
      <c r="A36" s="45" t="s">
        <v>34</v>
      </c>
      <c r="B36" s="61">
        <f t="shared" si="0"/>
        <v>9440</v>
      </c>
      <c r="C36" s="85"/>
      <c r="D36" s="85"/>
      <c r="E36" s="135">
        <f>8500+940</f>
        <v>9440</v>
      </c>
      <c r="F36" s="119">
        <v>1850</v>
      </c>
      <c r="G36" s="119">
        <v>6353</v>
      </c>
      <c r="H36" s="87"/>
    </row>
    <row r="37" spans="1:8" ht="16.5" thickBot="1" x14ac:dyDescent="0.3">
      <c r="A37" s="45" t="s">
        <v>35</v>
      </c>
      <c r="B37" s="61">
        <f t="shared" si="0"/>
        <v>0</v>
      </c>
      <c r="C37" s="85"/>
      <c r="D37" s="85"/>
      <c r="E37" s="135">
        <v>0</v>
      </c>
      <c r="F37" s="119"/>
      <c r="G37" s="119"/>
      <c r="H37" s="120"/>
    </row>
    <row r="38" spans="1:8" ht="15.6" customHeight="1" thickBot="1" x14ac:dyDescent="0.3">
      <c r="A38" s="45" t="s">
        <v>36</v>
      </c>
      <c r="B38" s="61">
        <f t="shared" si="0"/>
        <v>11335</v>
      </c>
      <c r="C38" s="85"/>
      <c r="D38" s="85"/>
      <c r="E38" s="135">
        <v>11335</v>
      </c>
      <c r="F38" s="119">
        <v>1100</v>
      </c>
      <c r="G38" s="119">
        <v>6062</v>
      </c>
      <c r="H38" s="120"/>
    </row>
    <row r="39" spans="1:8" ht="15.6" customHeight="1" thickBot="1" x14ac:dyDescent="0.3">
      <c r="A39" s="45" t="s">
        <v>37</v>
      </c>
      <c r="B39" s="61">
        <f t="shared" si="0"/>
        <v>0</v>
      </c>
      <c r="C39" s="85"/>
      <c r="D39" s="85"/>
      <c r="E39" s="135">
        <v>0</v>
      </c>
      <c r="F39" s="119"/>
      <c r="G39" s="119">
        <v>0</v>
      </c>
      <c r="H39" s="120"/>
    </row>
    <row r="40" spans="1:8" ht="15.6" customHeight="1" thickBot="1" x14ac:dyDescent="0.3">
      <c r="A40" s="45" t="s">
        <v>38</v>
      </c>
      <c r="B40" s="61">
        <f t="shared" si="0"/>
        <v>34145</v>
      </c>
      <c r="C40" s="85">
        <v>13935</v>
      </c>
      <c r="D40" s="85">
        <f>154+452</f>
        <v>606</v>
      </c>
      <c r="E40" s="135">
        <f>17604+2000</f>
        <v>19604</v>
      </c>
      <c r="F40" s="119">
        <v>13900</v>
      </c>
      <c r="G40" s="119">
        <v>14398</v>
      </c>
      <c r="H40" s="120"/>
    </row>
    <row r="41" spans="1:8" ht="15.6" customHeight="1" thickBot="1" x14ac:dyDescent="0.3">
      <c r="A41" s="45" t="s">
        <v>39</v>
      </c>
      <c r="B41" s="61">
        <f t="shared" si="0"/>
        <v>0</v>
      </c>
      <c r="C41" s="85"/>
      <c r="D41" s="85"/>
      <c r="E41" s="135">
        <v>0</v>
      </c>
      <c r="F41" s="119"/>
      <c r="G41" s="116"/>
      <c r="H41" s="120"/>
    </row>
    <row r="42" spans="1:8" ht="15.6" customHeight="1" thickBot="1" x14ac:dyDescent="0.3">
      <c r="A42" s="45" t="s">
        <v>40</v>
      </c>
      <c r="B42" s="61">
        <f t="shared" si="0"/>
        <v>0</v>
      </c>
      <c r="C42" s="116"/>
      <c r="D42" s="116"/>
      <c r="E42" s="135">
        <v>0</v>
      </c>
      <c r="F42" s="119"/>
      <c r="G42" s="116"/>
      <c r="H42" s="120"/>
    </row>
    <row r="43" spans="1:8" ht="15" customHeight="1" thickBot="1" x14ac:dyDescent="0.3">
      <c r="A43" s="45" t="s">
        <v>41</v>
      </c>
      <c r="B43" s="61">
        <f t="shared" si="0"/>
        <v>0</v>
      </c>
      <c r="C43" s="116"/>
      <c r="D43" s="116"/>
      <c r="E43" s="135">
        <v>0</v>
      </c>
      <c r="F43" s="119"/>
      <c r="G43" s="116"/>
      <c r="H43" s="120"/>
    </row>
    <row r="44" spans="1:8" ht="30.6" customHeight="1" thickBot="1" x14ac:dyDescent="0.3">
      <c r="A44" s="45" t="s">
        <v>71</v>
      </c>
      <c r="B44" s="61">
        <f t="shared" si="0"/>
        <v>0</v>
      </c>
      <c r="C44" s="116"/>
      <c r="D44" s="116"/>
      <c r="E44" s="135">
        <v>0</v>
      </c>
      <c r="F44" s="119"/>
      <c r="G44" s="116"/>
      <c r="H44" s="120"/>
    </row>
    <row r="45" spans="1:8" ht="15.6" customHeight="1" thickBot="1" x14ac:dyDescent="0.3">
      <c r="A45" s="45" t="s">
        <v>42</v>
      </c>
      <c r="B45" s="61">
        <f t="shared" si="0"/>
        <v>0</v>
      </c>
      <c r="C45" s="116"/>
      <c r="D45" s="116"/>
      <c r="E45" s="135">
        <v>0</v>
      </c>
      <c r="F45" s="119"/>
      <c r="G45" s="116"/>
      <c r="H45" s="120"/>
    </row>
    <row r="46" spans="1:8" ht="15.6" customHeight="1" thickBot="1" x14ac:dyDescent="0.3">
      <c r="A46" s="45" t="s">
        <v>43</v>
      </c>
      <c r="B46" s="61">
        <f t="shared" si="0"/>
        <v>0</v>
      </c>
      <c r="C46" s="117"/>
      <c r="D46" s="117"/>
      <c r="E46" s="135">
        <v>0</v>
      </c>
      <c r="F46" s="119"/>
      <c r="G46" s="117"/>
      <c r="H46" s="120"/>
    </row>
    <row r="47" spans="1:8" s="5" customFormat="1" ht="16.5" thickBot="1" x14ac:dyDescent="0.3">
      <c r="A47" s="45" t="s">
        <v>44</v>
      </c>
      <c r="B47" s="61">
        <f t="shared" si="0"/>
        <v>320</v>
      </c>
      <c r="C47" s="117"/>
      <c r="D47" s="117"/>
      <c r="E47" s="135">
        <v>320</v>
      </c>
      <c r="F47" s="119"/>
      <c r="G47" s="119">
        <v>420</v>
      </c>
      <c r="H47" s="120"/>
    </row>
    <row r="48" spans="1:8" ht="16.5" thickBot="1" x14ac:dyDescent="0.3">
      <c r="A48" s="45" t="s">
        <v>45</v>
      </c>
      <c r="B48" s="61">
        <f t="shared" si="0"/>
        <v>0</v>
      </c>
      <c r="C48" s="116"/>
      <c r="D48" s="116"/>
      <c r="E48" s="135">
        <v>0</v>
      </c>
      <c r="F48" s="119"/>
      <c r="G48" s="119">
        <v>0</v>
      </c>
      <c r="H48" s="120"/>
    </row>
    <row r="49" spans="1:8" ht="16.5" thickBot="1" x14ac:dyDescent="0.3">
      <c r="A49" s="45" t="s">
        <v>46</v>
      </c>
      <c r="B49" s="61">
        <f t="shared" si="0"/>
        <v>300</v>
      </c>
      <c r="C49" s="116"/>
      <c r="D49" s="116"/>
      <c r="E49" s="135">
        <v>300</v>
      </c>
      <c r="F49" s="119"/>
      <c r="G49" s="119">
        <v>675</v>
      </c>
      <c r="H49" s="120"/>
    </row>
    <row r="50" spans="1:8" ht="17.45" customHeight="1" thickBot="1" x14ac:dyDescent="0.3">
      <c r="A50" s="45" t="s">
        <v>47</v>
      </c>
      <c r="B50" s="61">
        <f t="shared" si="0"/>
        <v>0</v>
      </c>
      <c r="C50" s="116"/>
      <c r="D50" s="116"/>
      <c r="E50" s="135">
        <v>0</v>
      </c>
      <c r="F50" s="119"/>
      <c r="G50" s="116"/>
      <c r="H50" s="120"/>
    </row>
    <row r="51" spans="1:8" ht="15" customHeight="1" thickBot="1" x14ac:dyDescent="0.3">
      <c r="A51" s="45" t="s">
        <v>48</v>
      </c>
      <c r="B51" s="61">
        <f t="shared" si="0"/>
        <v>3195</v>
      </c>
      <c r="C51" s="116"/>
      <c r="D51" s="116"/>
      <c r="E51" s="135">
        <f>433+2762</f>
        <v>3195</v>
      </c>
      <c r="F51" s="119"/>
      <c r="G51" s="116">
        <v>1775</v>
      </c>
      <c r="H51" s="86">
        <f t="shared" ref="H51:H54" si="1">ROUND(((B51+F51)*4)+G51*9.4,2)</f>
        <v>29465</v>
      </c>
    </row>
    <row r="52" spans="1:8" ht="16.5" thickBot="1" x14ac:dyDescent="0.3">
      <c r="A52" s="45" t="s">
        <v>49</v>
      </c>
      <c r="B52" s="61">
        <f t="shared" si="0"/>
        <v>1228</v>
      </c>
      <c r="C52" s="119"/>
      <c r="D52" s="119"/>
      <c r="E52" s="135">
        <f>3100-1872</f>
        <v>1228</v>
      </c>
      <c r="F52" s="119">
        <v>0</v>
      </c>
      <c r="G52" s="119"/>
      <c r="H52" s="86">
        <f t="shared" si="1"/>
        <v>4912</v>
      </c>
    </row>
    <row r="53" spans="1:8" ht="16.5" thickBot="1" x14ac:dyDescent="0.3">
      <c r="A53" s="45" t="s">
        <v>50</v>
      </c>
      <c r="B53" s="61">
        <f t="shared" si="0"/>
        <v>1290</v>
      </c>
      <c r="C53" s="119"/>
      <c r="D53" s="119"/>
      <c r="E53" s="135">
        <f>7697-6407</f>
        <v>1290</v>
      </c>
      <c r="F53" s="119"/>
      <c r="G53" s="119">
        <f>920-424</f>
        <v>496</v>
      </c>
      <c r="H53" s="86">
        <f t="shared" si="1"/>
        <v>9822.4</v>
      </c>
    </row>
    <row r="54" spans="1:8" ht="16.5" thickBot="1" x14ac:dyDescent="0.3">
      <c r="A54" s="45" t="s">
        <v>51</v>
      </c>
      <c r="B54" s="61">
        <f t="shared" si="0"/>
        <v>3650</v>
      </c>
      <c r="C54" s="119"/>
      <c r="D54" s="119"/>
      <c r="E54" s="135">
        <f>7247-3597</f>
        <v>3650</v>
      </c>
      <c r="F54" s="119"/>
      <c r="G54" s="119">
        <v>920</v>
      </c>
      <c r="H54" s="86">
        <f t="shared" si="1"/>
        <v>23248</v>
      </c>
    </row>
    <row r="55" spans="1:8" ht="16.5" thickBot="1" x14ac:dyDescent="0.3">
      <c r="A55" s="45" t="s">
        <v>52</v>
      </c>
      <c r="B55" s="61">
        <f t="shared" si="0"/>
        <v>0</v>
      </c>
      <c r="C55" s="119"/>
      <c r="D55" s="119"/>
      <c r="E55" s="135">
        <v>0</v>
      </c>
      <c r="F55" s="119">
        <v>0</v>
      </c>
      <c r="G55" s="119"/>
      <c r="H55" s="120"/>
    </row>
    <row r="56" spans="1:8" ht="16.5" thickBot="1" x14ac:dyDescent="0.3">
      <c r="A56" s="45" t="s">
        <v>53</v>
      </c>
      <c r="B56" s="61">
        <f t="shared" si="0"/>
        <v>0</v>
      </c>
      <c r="C56" s="119"/>
      <c r="D56" s="119"/>
      <c r="E56" s="135">
        <v>0</v>
      </c>
      <c r="F56" s="119">
        <v>1500</v>
      </c>
      <c r="G56" s="119"/>
      <c r="H56" s="120"/>
    </row>
    <row r="57" spans="1:8" ht="16.5" thickBot="1" x14ac:dyDescent="0.3">
      <c r="A57" s="45" t="s">
        <v>54</v>
      </c>
      <c r="B57" s="61">
        <f t="shared" si="0"/>
        <v>35804</v>
      </c>
      <c r="C57" s="119">
        <v>2660</v>
      </c>
      <c r="D57" s="119">
        <v>10950</v>
      </c>
      <c r="E57" s="135">
        <v>22194</v>
      </c>
      <c r="F57" s="119">
        <v>18035</v>
      </c>
      <c r="G57" s="119">
        <v>35180</v>
      </c>
      <c r="H57" s="120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19"/>
      <c r="D58" s="119"/>
      <c r="E58" s="135">
        <v>0</v>
      </c>
      <c r="F58" s="119">
        <v>0</v>
      </c>
      <c r="G58" s="119">
        <v>0</v>
      </c>
      <c r="H58" s="120"/>
    </row>
    <row r="59" spans="1:8" ht="16.5" thickBot="1" x14ac:dyDescent="0.3">
      <c r="A59" s="45" t="s">
        <v>56</v>
      </c>
      <c r="B59" s="61">
        <f t="shared" si="0"/>
        <v>0</v>
      </c>
      <c r="C59" s="119"/>
      <c r="D59" s="119"/>
      <c r="E59" s="135">
        <v>0</v>
      </c>
      <c r="F59" s="119">
        <v>0</v>
      </c>
      <c r="G59" s="119">
        <v>0</v>
      </c>
      <c r="H59" s="120"/>
    </row>
    <row r="60" spans="1:8" ht="15.6" customHeight="1" thickBot="1" x14ac:dyDescent="0.3">
      <c r="A60" s="45" t="s">
        <v>57</v>
      </c>
      <c r="B60" s="61">
        <f t="shared" si="0"/>
        <v>4300</v>
      </c>
      <c r="C60" s="119"/>
      <c r="D60" s="119"/>
      <c r="E60" s="135">
        <v>4300</v>
      </c>
      <c r="F60" s="119">
        <v>1660</v>
      </c>
      <c r="G60" s="119">
        <v>4793</v>
      </c>
      <c r="H60" s="120"/>
    </row>
    <row r="61" spans="1:8" ht="29.45" customHeight="1" thickBot="1" x14ac:dyDescent="0.3">
      <c r="A61" s="45" t="s">
        <v>58</v>
      </c>
      <c r="B61" s="61">
        <f t="shared" si="0"/>
        <v>0</v>
      </c>
      <c r="C61" s="119"/>
      <c r="D61" s="119"/>
      <c r="E61" s="135">
        <v>0</v>
      </c>
      <c r="F61" s="119">
        <v>0</v>
      </c>
      <c r="G61" s="119">
        <v>0</v>
      </c>
      <c r="H61" s="120"/>
    </row>
    <row r="62" spans="1:8" ht="16.5" thickBot="1" x14ac:dyDescent="0.3">
      <c r="A62" s="45" t="s">
        <v>59</v>
      </c>
      <c r="B62" s="61">
        <f t="shared" si="0"/>
        <v>100</v>
      </c>
      <c r="C62" s="119"/>
      <c r="D62" s="119"/>
      <c r="E62" s="135">
        <v>100</v>
      </c>
      <c r="F62" s="119">
        <v>0</v>
      </c>
      <c r="G62" s="119">
        <v>2908</v>
      </c>
      <c r="H62" s="120"/>
    </row>
    <row r="63" spans="1:8" ht="15.6" customHeight="1" thickBot="1" x14ac:dyDescent="0.3">
      <c r="A63" s="45" t="s">
        <v>60</v>
      </c>
      <c r="B63" s="61">
        <f t="shared" si="0"/>
        <v>2900</v>
      </c>
      <c r="C63" s="119"/>
      <c r="D63" s="88"/>
      <c r="E63" s="135">
        <v>2900</v>
      </c>
      <c r="F63" s="119">
        <v>1700</v>
      </c>
      <c r="G63" s="119">
        <v>8300</v>
      </c>
      <c r="H63" s="120"/>
    </row>
    <row r="64" spans="1:8" ht="16.5" thickBot="1" x14ac:dyDescent="0.3">
      <c r="A64" s="45" t="s">
        <v>61</v>
      </c>
      <c r="B64" s="61">
        <f t="shared" si="0"/>
        <v>0</v>
      </c>
      <c r="C64" s="119"/>
      <c r="D64" s="119"/>
      <c r="E64" s="135">
        <v>0</v>
      </c>
      <c r="F64" s="119">
        <v>0</v>
      </c>
      <c r="G64" s="119">
        <v>0</v>
      </c>
      <c r="H64" s="120"/>
    </row>
    <row r="65" spans="1:8" ht="16.5" thickBot="1" x14ac:dyDescent="0.3">
      <c r="A65" s="45" t="s">
        <v>62</v>
      </c>
      <c r="B65" s="61">
        <f t="shared" si="0"/>
        <v>3375</v>
      </c>
      <c r="C65" s="119"/>
      <c r="D65" s="119"/>
      <c r="E65" s="135">
        <v>3375</v>
      </c>
      <c r="F65" s="119">
        <v>0</v>
      </c>
      <c r="G65" s="119">
        <v>1200</v>
      </c>
      <c r="H65" s="120"/>
    </row>
    <row r="66" spans="1:8" ht="16.5" thickBot="1" x14ac:dyDescent="0.3">
      <c r="A66" s="52" t="s">
        <v>63</v>
      </c>
      <c r="B66" s="61">
        <f t="shared" si="0"/>
        <v>21927</v>
      </c>
      <c r="C66" s="119"/>
      <c r="D66" s="119"/>
      <c r="E66" s="135">
        <f>16753+5174</f>
        <v>21927</v>
      </c>
      <c r="F66" s="84"/>
      <c r="G66" s="84">
        <f>5908+172</f>
        <v>6080</v>
      </c>
      <c r="H66" s="86">
        <f>ROUND(((B66+F66)*4)+G66*9.4,2)</f>
        <v>144860</v>
      </c>
    </row>
    <row r="67" spans="1:8" ht="16.5" thickBot="1" x14ac:dyDescent="0.3">
      <c r="A67" s="45" t="s">
        <v>64</v>
      </c>
      <c r="B67" s="61">
        <f t="shared" si="0"/>
        <v>9500</v>
      </c>
      <c r="C67" s="119"/>
      <c r="D67" s="119"/>
      <c r="E67" s="135">
        <v>9500</v>
      </c>
      <c r="F67" s="119">
        <v>3100</v>
      </c>
      <c r="G67" s="119">
        <v>4944</v>
      </c>
      <c r="H67" s="120"/>
    </row>
    <row r="68" spans="1:8" ht="16.5" thickBot="1" x14ac:dyDescent="0.3">
      <c r="A68" s="46" t="s">
        <v>65</v>
      </c>
      <c r="B68" s="61">
        <f t="shared" si="0"/>
        <v>0</v>
      </c>
      <c r="C68" s="119"/>
      <c r="D68" s="119"/>
      <c r="E68" s="135">
        <v>0</v>
      </c>
      <c r="F68" s="119"/>
      <c r="G68" s="119"/>
      <c r="H68" s="120"/>
    </row>
    <row r="69" spans="1:8" ht="16.5" thickBot="1" x14ac:dyDescent="0.3">
      <c r="A69" s="48" t="s">
        <v>66</v>
      </c>
      <c r="B69" s="60">
        <f>SUM(B6:B68)</f>
        <v>193719</v>
      </c>
      <c r="C69" s="60">
        <f t="shared" ref="C69:H69" si="2">SUM(C6:C68)</f>
        <v>19095</v>
      </c>
      <c r="D69" s="60">
        <f t="shared" si="2"/>
        <v>13826</v>
      </c>
      <c r="E69" s="60">
        <f t="shared" si="2"/>
        <v>160798</v>
      </c>
      <c r="F69" s="60">
        <f t="shared" si="2"/>
        <v>48225</v>
      </c>
      <c r="G69" s="60">
        <f t="shared" si="2"/>
        <v>133611</v>
      </c>
      <c r="H69" s="60">
        <f t="shared" si="2"/>
        <v>217214.2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80" zoomScaleNormal="80" workbookViewId="0">
      <selection activeCell="U23" sqref="U23"/>
    </sheetView>
  </sheetViews>
  <sheetFormatPr defaultColWidth="8.85546875" defaultRowHeight="15" x14ac:dyDescent="0.2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88</v>
      </c>
      <c r="B3" s="1"/>
      <c r="C3" s="1"/>
      <c r="D3" s="1"/>
      <c r="E3" s="1"/>
    </row>
    <row r="4" spans="1:8" ht="32.6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4500</v>
      </c>
      <c r="C6" s="149"/>
      <c r="D6" s="150"/>
      <c r="E6" s="148">
        <v>4500</v>
      </c>
      <c r="F6" s="149"/>
      <c r="G6" s="150"/>
      <c r="H6" s="128"/>
    </row>
    <row r="7" spans="1:8" ht="16.5" thickBot="1" x14ac:dyDescent="0.3">
      <c r="A7" s="45" t="s">
        <v>5</v>
      </c>
      <c r="B7" s="61">
        <f t="shared" ref="B7:B68" si="0">C7+D7+E7</f>
        <v>0</v>
      </c>
      <c r="C7" s="140"/>
      <c r="D7" s="138"/>
      <c r="E7" s="139"/>
      <c r="F7" s="140"/>
      <c r="G7" s="138"/>
      <c r="H7" s="129"/>
    </row>
    <row r="8" spans="1:8" ht="16.5" thickBot="1" x14ac:dyDescent="0.3">
      <c r="A8" s="45" t="s">
        <v>6</v>
      </c>
      <c r="B8" s="61">
        <f t="shared" si="0"/>
        <v>0</v>
      </c>
      <c r="C8" s="140"/>
      <c r="D8" s="138"/>
      <c r="E8" s="139"/>
      <c r="F8" s="140"/>
      <c r="G8" s="138"/>
      <c r="H8" s="129"/>
    </row>
    <row r="9" spans="1:8" ht="16.5" thickBot="1" x14ac:dyDescent="0.3">
      <c r="A9" s="45" t="s">
        <v>7</v>
      </c>
      <c r="B9" s="61">
        <f t="shared" si="0"/>
        <v>0</v>
      </c>
      <c r="C9" s="140"/>
      <c r="D9" s="138"/>
      <c r="E9" s="139"/>
      <c r="F9" s="140"/>
      <c r="G9" s="138"/>
      <c r="H9" s="129"/>
    </row>
    <row r="10" spans="1:8" ht="16.5" thickBot="1" x14ac:dyDescent="0.3">
      <c r="A10" s="45" t="s">
        <v>8</v>
      </c>
      <c r="B10" s="61">
        <f t="shared" si="0"/>
        <v>0</v>
      </c>
      <c r="C10" s="140"/>
      <c r="D10" s="138"/>
      <c r="E10" s="139"/>
      <c r="F10" s="140"/>
      <c r="G10" s="138"/>
      <c r="H10" s="129"/>
    </row>
    <row r="11" spans="1:8" ht="16.5" thickBot="1" x14ac:dyDescent="0.3">
      <c r="A11" s="45" t="s">
        <v>9</v>
      </c>
      <c r="B11" s="61">
        <f t="shared" si="0"/>
        <v>0</v>
      </c>
      <c r="C11" s="140"/>
      <c r="D11" s="138"/>
      <c r="E11" s="139"/>
      <c r="F11" s="140"/>
      <c r="G11" s="138"/>
      <c r="H11" s="129"/>
    </row>
    <row r="12" spans="1:8" ht="16.5" thickBot="1" x14ac:dyDescent="0.3">
      <c r="A12" s="45" t="s">
        <v>10</v>
      </c>
      <c r="B12" s="61">
        <f t="shared" si="0"/>
        <v>0</v>
      </c>
      <c r="C12" s="140"/>
      <c r="D12" s="138"/>
      <c r="E12" s="139"/>
      <c r="F12" s="140"/>
      <c r="G12" s="138"/>
      <c r="H12" s="129"/>
    </row>
    <row r="13" spans="1:8" ht="14.65" customHeight="1" thickBot="1" x14ac:dyDescent="0.3">
      <c r="A13" s="45" t="s">
        <v>11</v>
      </c>
      <c r="B13" s="61">
        <f t="shared" si="0"/>
        <v>0</v>
      </c>
      <c r="C13" s="140"/>
      <c r="D13" s="138"/>
      <c r="E13" s="139"/>
      <c r="F13" s="140"/>
      <c r="G13" s="138"/>
      <c r="H13" s="129"/>
    </row>
    <row r="14" spans="1:8" ht="16.5" thickBot="1" x14ac:dyDescent="0.3">
      <c r="A14" s="45" t="s">
        <v>12</v>
      </c>
      <c r="B14" s="61">
        <f t="shared" si="0"/>
        <v>0</v>
      </c>
      <c r="C14" s="140"/>
      <c r="D14" s="138"/>
      <c r="E14" s="139"/>
      <c r="F14" s="140"/>
      <c r="G14" s="138"/>
      <c r="H14" s="129"/>
    </row>
    <row r="15" spans="1:8" ht="16.5" thickBot="1" x14ac:dyDescent="0.3">
      <c r="A15" s="45" t="s">
        <v>13</v>
      </c>
      <c r="B15" s="61">
        <f t="shared" si="0"/>
        <v>0</v>
      </c>
      <c r="C15" s="140"/>
      <c r="D15" s="138"/>
      <c r="E15" s="139"/>
      <c r="F15" s="140"/>
      <c r="G15" s="138"/>
      <c r="H15" s="129"/>
    </row>
    <row r="16" spans="1:8" ht="16.5" thickBot="1" x14ac:dyDescent="0.3">
      <c r="A16" s="45" t="s">
        <v>14</v>
      </c>
      <c r="B16" s="61">
        <f t="shared" si="0"/>
        <v>300</v>
      </c>
      <c r="C16" s="140"/>
      <c r="D16" s="138"/>
      <c r="E16" s="139">
        <v>300</v>
      </c>
      <c r="F16" s="140"/>
      <c r="G16" s="138"/>
      <c r="H16" s="129"/>
    </row>
    <row r="17" spans="1:8" ht="16.5" thickBot="1" x14ac:dyDescent="0.3">
      <c r="A17" s="45" t="s">
        <v>15</v>
      </c>
      <c r="B17" s="61">
        <f t="shared" si="0"/>
        <v>0</v>
      </c>
      <c r="C17" s="140"/>
      <c r="D17" s="138"/>
      <c r="E17" s="139"/>
      <c r="F17" s="140"/>
      <c r="G17" s="138"/>
      <c r="H17" s="129"/>
    </row>
    <row r="18" spans="1:8" ht="16.5" thickBot="1" x14ac:dyDescent="0.3">
      <c r="A18" s="45" t="s">
        <v>16</v>
      </c>
      <c r="B18" s="61">
        <f t="shared" si="0"/>
        <v>0</v>
      </c>
      <c r="C18" s="140"/>
      <c r="D18" s="138"/>
      <c r="E18" s="139"/>
      <c r="F18" s="140"/>
      <c r="G18" s="138"/>
      <c r="H18" s="129"/>
    </row>
    <row r="19" spans="1:8" ht="16.5" thickBot="1" x14ac:dyDescent="0.3">
      <c r="A19" s="45" t="s">
        <v>17</v>
      </c>
      <c r="B19" s="61">
        <f t="shared" si="0"/>
        <v>0</v>
      </c>
      <c r="C19" s="140"/>
      <c r="D19" s="138"/>
      <c r="E19" s="139"/>
      <c r="F19" s="140"/>
      <c r="G19" s="138"/>
      <c r="H19" s="129"/>
    </row>
    <row r="20" spans="1:8" ht="16.5" thickBot="1" x14ac:dyDescent="0.3">
      <c r="A20" s="45" t="s">
        <v>18</v>
      </c>
      <c r="B20" s="61">
        <f t="shared" si="0"/>
        <v>3000</v>
      </c>
      <c r="C20" s="140"/>
      <c r="D20" s="138"/>
      <c r="E20" s="139">
        <v>3000</v>
      </c>
      <c r="F20" s="140">
        <v>200</v>
      </c>
      <c r="G20" s="138">
        <v>2000</v>
      </c>
      <c r="H20" s="129"/>
    </row>
    <row r="21" spans="1:8" ht="15.6" customHeight="1" thickBot="1" x14ac:dyDescent="0.3">
      <c r="A21" s="45" t="s">
        <v>19</v>
      </c>
      <c r="B21" s="61">
        <f t="shared" si="0"/>
        <v>0</v>
      </c>
      <c r="C21" s="140"/>
      <c r="D21" s="138"/>
      <c r="E21" s="139"/>
      <c r="F21" s="140"/>
      <c r="G21" s="138"/>
      <c r="H21" s="129"/>
    </row>
    <row r="22" spans="1:8" ht="16.5" thickBot="1" x14ac:dyDescent="0.3">
      <c r="A22" s="45" t="s">
        <v>20</v>
      </c>
      <c r="B22" s="61">
        <f t="shared" si="0"/>
        <v>0</v>
      </c>
      <c r="C22" s="140"/>
      <c r="D22" s="138"/>
      <c r="E22" s="139"/>
      <c r="F22" s="140"/>
      <c r="G22" s="138"/>
      <c r="H22" s="129"/>
    </row>
    <row r="23" spans="1:8" ht="16.5" thickBot="1" x14ac:dyDescent="0.3">
      <c r="A23" s="45" t="s">
        <v>21</v>
      </c>
      <c r="B23" s="61">
        <f t="shared" si="0"/>
        <v>0</v>
      </c>
      <c r="C23" s="140"/>
      <c r="D23" s="138"/>
      <c r="E23" s="139"/>
      <c r="F23" s="140"/>
      <c r="G23" s="138"/>
      <c r="H23" s="129"/>
    </row>
    <row r="24" spans="1:8" ht="15.6" customHeight="1" thickBot="1" x14ac:dyDescent="0.3">
      <c r="A24" s="45" t="s">
        <v>22</v>
      </c>
      <c r="B24" s="61">
        <f t="shared" si="0"/>
        <v>0</v>
      </c>
      <c r="C24" s="140"/>
      <c r="D24" s="138"/>
      <c r="E24" s="139"/>
      <c r="F24" s="140"/>
      <c r="G24" s="138"/>
      <c r="H24" s="129"/>
    </row>
    <row r="25" spans="1:8" ht="15.6" customHeight="1" thickBot="1" x14ac:dyDescent="0.3">
      <c r="A25" s="45" t="s">
        <v>23</v>
      </c>
      <c r="B25" s="61">
        <f t="shared" si="0"/>
        <v>0</v>
      </c>
      <c r="C25" s="140"/>
      <c r="D25" s="138"/>
      <c r="E25" s="139"/>
      <c r="F25" s="140"/>
      <c r="G25" s="138"/>
      <c r="H25" s="129"/>
    </row>
    <row r="26" spans="1:8" ht="15.6" customHeight="1" thickBot="1" x14ac:dyDescent="0.3">
      <c r="A26" s="45" t="s">
        <v>24</v>
      </c>
      <c r="B26" s="61">
        <f t="shared" si="0"/>
        <v>0</v>
      </c>
      <c r="C26" s="140"/>
      <c r="D26" s="138"/>
      <c r="E26" s="139"/>
      <c r="F26" s="140"/>
      <c r="G26" s="138"/>
      <c r="H26" s="129"/>
    </row>
    <row r="27" spans="1:8" ht="15.6" customHeight="1" thickBot="1" x14ac:dyDescent="0.3">
      <c r="A27" s="45" t="s">
        <v>25</v>
      </c>
      <c r="B27" s="61">
        <f t="shared" si="0"/>
        <v>0</v>
      </c>
      <c r="C27" s="140"/>
      <c r="D27" s="138"/>
      <c r="E27" s="139"/>
      <c r="F27" s="140"/>
      <c r="G27" s="138"/>
      <c r="H27" s="129"/>
    </row>
    <row r="28" spans="1:8" ht="15.6" customHeight="1" thickBot="1" x14ac:dyDescent="0.3">
      <c r="A28" s="45" t="s">
        <v>26</v>
      </c>
      <c r="B28" s="61">
        <f t="shared" si="0"/>
        <v>0</v>
      </c>
      <c r="C28" s="140"/>
      <c r="D28" s="138"/>
      <c r="E28" s="139"/>
      <c r="F28" s="140"/>
      <c r="G28" s="138"/>
      <c r="H28" s="129"/>
    </row>
    <row r="29" spans="1:8" ht="15.6" customHeight="1" thickBot="1" x14ac:dyDescent="0.3">
      <c r="A29" s="45" t="s">
        <v>27</v>
      </c>
      <c r="B29" s="61">
        <f t="shared" si="0"/>
        <v>0</v>
      </c>
      <c r="C29" s="140"/>
      <c r="D29" s="138"/>
      <c r="E29" s="139"/>
      <c r="F29" s="140"/>
      <c r="G29" s="138"/>
      <c r="H29" s="129"/>
    </row>
    <row r="30" spans="1:8" ht="15.6" customHeight="1" thickBot="1" x14ac:dyDescent="0.3">
      <c r="A30" s="45" t="s">
        <v>28</v>
      </c>
      <c r="B30" s="61">
        <f t="shared" si="0"/>
        <v>0</v>
      </c>
      <c r="C30" s="140"/>
      <c r="D30" s="138"/>
      <c r="E30" s="139"/>
      <c r="F30" s="140"/>
      <c r="G30" s="138"/>
      <c r="H30" s="129"/>
    </row>
    <row r="31" spans="1:8" ht="15.6" customHeight="1" thickBot="1" x14ac:dyDescent="0.3">
      <c r="A31" s="45" t="s">
        <v>29</v>
      </c>
      <c r="B31" s="61">
        <f t="shared" si="0"/>
        <v>0</v>
      </c>
      <c r="C31" s="140"/>
      <c r="D31" s="138"/>
      <c r="E31" s="139"/>
      <c r="F31" s="140"/>
      <c r="G31" s="138"/>
      <c r="H31" s="129"/>
    </row>
    <row r="32" spans="1:8" ht="17.649999999999999" customHeight="1" thickBot="1" x14ac:dyDescent="0.3">
      <c r="A32" s="45" t="s">
        <v>30</v>
      </c>
      <c r="B32" s="61">
        <f t="shared" si="0"/>
        <v>0</v>
      </c>
      <c r="C32" s="140"/>
      <c r="D32" s="138"/>
      <c r="E32" s="139"/>
      <c r="F32" s="140"/>
      <c r="G32" s="138"/>
      <c r="H32" s="129"/>
    </row>
    <row r="33" spans="1:8" ht="16.5" thickBot="1" x14ac:dyDescent="0.3">
      <c r="A33" s="45" t="s">
        <v>31</v>
      </c>
      <c r="B33" s="61">
        <f t="shared" si="0"/>
        <v>0</v>
      </c>
      <c r="C33" s="140"/>
      <c r="D33" s="138"/>
      <c r="E33" s="139"/>
      <c r="F33" s="140"/>
      <c r="G33" s="138"/>
      <c r="H33" s="129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140"/>
      <c r="D34" s="138"/>
      <c r="E34" s="139"/>
      <c r="F34" s="140"/>
      <c r="G34" s="138"/>
      <c r="H34" s="129"/>
    </row>
    <row r="35" spans="1:8" ht="15.6" customHeight="1" thickBot="1" x14ac:dyDescent="0.3">
      <c r="A35" s="45" t="s">
        <v>33</v>
      </c>
      <c r="B35" s="61">
        <f t="shared" si="0"/>
        <v>0</v>
      </c>
      <c r="C35" s="140"/>
      <c r="D35" s="138"/>
      <c r="E35" s="139"/>
      <c r="F35" s="140"/>
      <c r="G35" s="138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1500</v>
      </c>
      <c r="C36" s="140"/>
      <c r="D36" s="138"/>
      <c r="E36" s="139">
        <v>1500</v>
      </c>
      <c r="F36" s="140"/>
      <c r="G36" s="138">
        <v>600</v>
      </c>
      <c r="H36" s="124"/>
    </row>
    <row r="37" spans="1:8" ht="16.5" thickBot="1" x14ac:dyDescent="0.3">
      <c r="A37" s="45" t="s">
        <v>35</v>
      </c>
      <c r="B37" s="61">
        <f t="shared" si="0"/>
        <v>0</v>
      </c>
      <c r="C37" s="140"/>
      <c r="D37" s="138"/>
      <c r="E37" s="139"/>
      <c r="F37" s="140"/>
      <c r="G37" s="138"/>
      <c r="H37" s="129"/>
    </row>
    <row r="38" spans="1:8" ht="15.6" customHeight="1" thickBot="1" x14ac:dyDescent="0.3">
      <c r="A38" s="45" t="s">
        <v>36</v>
      </c>
      <c r="B38" s="61">
        <f t="shared" si="0"/>
        <v>1500</v>
      </c>
      <c r="C38" s="140"/>
      <c r="D38" s="138"/>
      <c r="E38" s="139">
        <v>1500</v>
      </c>
      <c r="F38" s="140"/>
      <c r="G38" s="138">
        <v>600</v>
      </c>
      <c r="H38" s="129"/>
    </row>
    <row r="39" spans="1:8" ht="15.6" customHeight="1" thickBot="1" x14ac:dyDescent="0.3">
      <c r="A39" s="45" t="s">
        <v>37</v>
      </c>
      <c r="B39" s="61">
        <f t="shared" si="0"/>
        <v>2200</v>
      </c>
      <c r="C39" s="140"/>
      <c r="D39" s="138"/>
      <c r="E39" s="139">
        <v>2200</v>
      </c>
      <c r="F39" s="140"/>
      <c r="G39" s="138">
        <v>300</v>
      </c>
      <c r="H39" s="129"/>
    </row>
    <row r="40" spans="1:8" ht="15.6" customHeight="1" thickBot="1" x14ac:dyDescent="0.3">
      <c r="A40" s="45" t="s">
        <v>38</v>
      </c>
      <c r="B40" s="61">
        <f t="shared" si="0"/>
        <v>7246</v>
      </c>
      <c r="C40" s="140">
        <v>4021</v>
      </c>
      <c r="D40" s="138">
        <v>159</v>
      </c>
      <c r="E40" s="139">
        <v>3066</v>
      </c>
      <c r="F40" s="140">
        <v>1000</v>
      </c>
      <c r="G40" s="138">
        <v>3500</v>
      </c>
      <c r="H40" s="129"/>
    </row>
    <row r="41" spans="1:8" ht="15.6" customHeight="1" thickBot="1" x14ac:dyDescent="0.3">
      <c r="A41" s="45" t="s">
        <v>39</v>
      </c>
      <c r="B41" s="61">
        <f t="shared" si="0"/>
        <v>0</v>
      </c>
      <c r="C41" s="140"/>
      <c r="D41" s="138"/>
      <c r="E41" s="139"/>
      <c r="F41" s="140"/>
      <c r="G41" s="138"/>
      <c r="H41" s="129"/>
    </row>
    <row r="42" spans="1:8" ht="15.6" customHeight="1" thickBot="1" x14ac:dyDescent="0.3">
      <c r="A42" s="45" t="s">
        <v>40</v>
      </c>
      <c r="B42" s="61">
        <f t="shared" si="0"/>
        <v>0</v>
      </c>
      <c r="C42" s="140"/>
      <c r="D42" s="138"/>
      <c r="E42" s="139"/>
      <c r="F42" s="140"/>
      <c r="G42" s="138"/>
      <c r="H42" s="129"/>
    </row>
    <row r="43" spans="1:8" ht="15" customHeight="1" thickBot="1" x14ac:dyDescent="0.3">
      <c r="A43" s="45" t="s">
        <v>41</v>
      </c>
      <c r="B43" s="61">
        <f t="shared" si="0"/>
        <v>0</v>
      </c>
      <c r="C43" s="140"/>
      <c r="D43" s="138"/>
      <c r="E43" s="139"/>
      <c r="F43" s="140"/>
      <c r="G43" s="138"/>
      <c r="H43" s="129"/>
    </row>
    <row r="44" spans="1:8" ht="30.6" customHeight="1" thickBot="1" x14ac:dyDescent="0.3">
      <c r="A44" s="45" t="s">
        <v>71</v>
      </c>
      <c r="B44" s="61">
        <f t="shared" si="0"/>
        <v>0</v>
      </c>
      <c r="C44" s="140"/>
      <c r="D44" s="138"/>
      <c r="E44" s="139"/>
      <c r="F44" s="140"/>
      <c r="G44" s="138"/>
      <c r="H44" s="129"/>
    </row>
    <row r="45" spans="1:8" ht="15.6" customHeight="1" thickBot="1" x14ac:dyDescent="0.3">
      <c r="A45" s="45" t="s">
        <v>42</v>
      </c>
      <c r="B45" s="61">
        <f t="shared" si="0"/>
        <v>0</v>
      </c>
      <c r="C45" s="140"/>
      <c r="D45" s="138"/>
      <c r="E45" s="139"/>
      <c r="F45" s="140"/>
      <c r="G45" s="138"/>
      <c r="H45" s="129"/>
    </row>
    <row r="46" spans="1:8" ht="15.6" customHeight="1" thickBot="1" x14ac:dyDescent="0.3">
      <c r="A46" s="45" t="s">
        <v>43</v>
      </c>
      <c r="B46" s="61">
        <f t="shared" si="0"/>
        <v>0</v>
      </c>
      <c r="C46" s="141"/>
      <c r="D46" s="142"/>
      <c r="E46" s="139"/>
      <c r="F46" s="141"/>
      <c r="G46" s="142"/>
      <c r="H46" s="129"/>
    </row>
    <row r="47" spans="1:8" s="5" customFormat="1" ht="16.5" thickBot="1" x14ac:dyDescent="0.3">
      <c r="A47" s="45" t="s">
        <v>44</v>
      </c>
      <c r="B47" s="61">
        <f t="shared" si="0"/>
        <v>0</v>
      </c>
      <c r="C47" s="141"/>
      <c r="D47" s="142"/>
      <c r="E47" s="139"/>
      <c r="F47" s="141"/>
      <c r="G47" s="142"/>
      <c r="H47" s="129"/>
    </row>
    <row r="48" spans="1:8" ht="16.5" thickBot="1" x14ac:dyDescent="0.3">
      <c r="A48" s="45" t="s">
        <v>45</v>
      </c>
      <c r="B48" s="61">
        <f t="shared" si="0"/>
        <v>0</v>
      </c>
      <c r="C48" s="140"/>
      <c r="D48" s="138"/>
      <c r="E48" s="139"/>
      <c r="F48" s="140"/>
      <c r="G48" s="138"/>
      <c r="H48" s="129"/>
    </row>
    <row r="49" spans="1:8" ht="16.5" thickBot="1" x14ac:dyDescent="0.3">
      <c r="A49" s="45" t="s">
        <v>46</v>
      </c>
      <c r="B49" s="61">
        <f t="shared" si="0"/>
        <v>0</v>
      </c>
      <c r="C49" s="140"/>
      <c r="D49" s="138"/>
      <c r="E49" s="139"/>
      <c r="F49" s="140"/>
      <c r="G49" s="138"/>
      <c r="H49" s="129"/>
    </row>
    <row r="50" spans="1:8" ht="17.649999999999999" customHeight="1" thickBot="1" x14ac:dyDescent="0.3">
      <c r="A50" s="45" t="s">
        <v>47</v>
      </c>
      <c r="B50" s="61">
        <f t="shared" si="0"/>
        <v>0</v>
      </c>
      <c r="C50" s="140"/>
      <c r="D50" s="138"/>
      <c r="E50" s="139"/>
      <c r="F50" s="140"/>
      <c r="G50" s="138"/>
      <c r="H50" s="129"/>
    </row>
    <row r="51" spans="1:8" ht="15" customHeight="1" thickBot="1" x14ac:dyDescent="0.3">
      <c r="A51" s="45" t="s">
        <v>48</v>
      </c>
      <c r="B51" s="61">
        <f t="shared" si="0"/>
        <v>1500</v>
      </c>
      <c r="C51" s="140"/>
      <c r="D51" s="138"/>
      <c r="E51" s="139">
        <v>1500</v>
      </c>
      <c r="F51" s="140">
        <v>200</v>
      </c>
      <c r="G51" s="138">
        <v>2000</v>
      </c>
      <c r="H51" s="125">
        <f t="shared" ref="H51:H54" si="1">ROUND(((B51+F51)*4)+G51*9.4,2)</f>
        <v>25600</v>
      </c>
    </row>
    <row r="52" spans="1:8" ht="16.5" thickBot="1" x14ac:dyDescent="0.3">
      <c r="A52" s="45" t="s">
        <v>49</v>
      </c>
      <c r="B52" s="61">
        <f t="shared" si="0"/>
        <v>0</v>
      </c>
      <c r="C52" s="143"/>
      <c r="D52" s="144"/>
      <c r="E52" s="139"/>
      <c r="F52" s="143"/>
      <c r="G52" s="144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43"/>
      <c r="D53" s="144"/>
      <c r="E53" s="139"/>
      <c r="F53" s="143"/>
      <c r="G53" s="144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43"/>
      <c r="D54" s="144"/>
      <c r="E54" s="139"/>
      <c r="F54" s="143"/>
      <c r="G54" s="144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43"/>
      <c r="D55" s="144"/>
      <c r="E55" s="139"/>
      <c r="F55" s="143"/>
      <c r="G55" s="144"/>
      <c r="H55" s="129"/>
    </row>
    <row r="56" spans="1:8" ht="16.5" thickBot="1" x14ac:dyDescent="0.3">
      <c r="A56" s="45" t="s">
        <v>53</v>
      </c>
      <c r="B56" s="61">
        <f t="shared" si="0"/>
        <v>1240</v>
      </c>
      <c r="C56" s="143"/>
      <c r="D56" s="144">
        <v>240</v>
      </c>
      <c r="E56" s="139">
        <v>1000</v>
      </c>
      <c r="F56" s="143"/>
      <c r="G56" s="144">
        <v>500</v>
      </c>
      <c r="H56" s="129"/>
    </row>
    <row r="57" spans="1:8" ht="16.5" thickBot="1" x14ac:dyDescent="0.3">
      <c r="A57" s="45" t="s">
        <v>54</v>
      </c>
      <c r="B57" s="61">
        <f t="shared" si="0"/>
        <v>11559</v>
      </c>
      <c r="C57" s="143">
        <v>678</v>
      </c>
      <c r="D57" s="144">
        <v>2813</v>
      </c>
      <c r="E57" s="139">
        <v>8068</v>
      </c>
      <c r="F57" s="143">
        <v>4703</v>
      </c>
      <c r="G57" s="144">
        <v>11400</v>
      </c>
      <c r="H57" s="129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43"/>
      <c r="D58" s="144"/>
      <c r="E58" s="139"/>
      <c r="F58" s="143"/>
      <c r="G58" s="144"/>
      <c r="H58" s="129"/>
    </row>
    <row r="59" spans="1:8" ht="16.5" thickBot="1" x14ac:dyDescent="0.3">
      <c r="A59" s="45" t="s">
        <v>56</v>
      </c>
      <c r="B59" s="61">
        <f t="shared" si="0"/>
        <v>0</v>
      </c>
      <c r="C59" s="143"/>
      <c r="D59" s="144"/>
      <c r="E59" s="139"/>
      <c r="F59" s="143"/>
      <c r="G59" s="144"/>
      <c r="H59" s="129"/>
    </row>
    <row r="60" spans="1:8" ht="15.6" customHeight="1" thickBot="1" x14ac:dyDescent="0.3">
      <c r="A60" s="45" t="s">
        <v>57</v>
      </c>
      <c r="B60" s="61">
        <f t="shared" si="0"/>
        <v>0</v>
      </c>
      <c r="C60" s="143"/>
      <c r="D60" s="144"/>
      <c r="E60" s="139"/>
      <c r="F60" s="143"/>
      <c r="G60" s="144"/>
      <c r="H60" s="129"/>
    </row>
    <row r="61" spans="1:8" ht="29.65" customHeight="1" thickBot="1" x14ac:dyDescent="0.3">
      <c r="A61" s="45" t="s">
        <v>58</v>
      </c>
      <c r="B61" s="61">
        <f t="shared" si="0"/>
        <v>0</v>
      </c>
      <c r="C61" s="143"/>
      <c r="D61" s="144"/>
      <c r="E61" s="139"/>
      <c r="F61" s="143"/>
      <c r="G61" s="144"/>
      <c r="H61" s="129"/>
    </row>
    <row r="62" spans="1:8" ht="16.5" thickBot="1" x14ac:dyDescent="0.3">
      <c r="A62" s="45" t="s">
        <v>59</v>
      </c>
      <c r="B62" s="61">
        <f t="shared" si="0"/>
        <v>0</v>
      </c>
      <c r="C62" s="143"/>
      <c r="D62" s="144"/>
      <c r="E62" s="139"/>
      <c r="F62" s="143"/>
      <c r="G62" s="144"/>
      <c r="H62" s="129"/>
    </row>
    <row r="63" spans="1:8" ht="15.6" customHeight="1" thickBot="1" x14ac:dyDescent="0.3">
      <c r="A63" s="45" t="s">
        <v>60</v>
      </c>
      <c r="B63" s="61">
        <f t="shared" si="0"/>
        <v>1500</v>
      </c>
      <c r="C63" s="143"/>
      <c r="D63" s="145"/>
      <c r="E63" s="139">
        <v>1500</v>
      </c>
      <c r="F63" s="143">
        <v>700</v>
      </c>
      <c r="G63" s="145">
        <v>2500</v>
      </c>
      <c r="H63" s="129"/>
    </row>
    <row r="64" spans="1:8" ht="16.5" thickBot="1" x14ac:dyDescent="0.3">
      <c r="A64" s="45" t="s">
        <v>61</v>
      </c>
      <c r="B64" s="61">
        <f t="shared" si="0"/>
        <v>0</v>
      </c>
      <c r="C64" s="143"/>
      <c r="D64" s="144"/>
      <c r="E64" s="139"/>
      <c r="F64" s="143"/>
      <c r="G64" s="144"/>
      <c r="H64" s="129"/>
    </row>
    <row r="65" spans="1:8" ht="16.5" thickBot="1" x14ac:dyDescent="0.3">
      <c r="A65" s="45" t="s">
        <v>62</v>
      </c>
      <c r="B65" s="61">
        <f t="shared" si="0"/>
        <v>1000</v>
      </c>
      <c r="C65" s="143"/>
      <c r="D65" s="144"/>
      <c r="E65" s="139">
        <v>1000</v>
      </c>
      <c r="F65" s="143"/>
      <c r="G65" s="144">
        <v>700</v>
      </c>
      <c r="H65" s="129"/>
    </row>
    <row r="66" spans="1:8" ht="16.5" thickBot="1" x14ac:dyDescent="0.3">
      <c r="A66" s="45" t="s">
        <v>63</v>
      </c>
      <c r="B66" s="61">
        <f t="shared" si="0"/>
        <v>3500</v>
      </c>
      <c r="C66" s="143"/>
      <c r="D66" s="144"/>
      <c r="E66" s="139">
        <v>3500</v>
      </c>
      <c r="F66" s="143">
        <v>500</v>
      </c>
      <c r="G66" s="144">
        <v>2800</v>
      </c>
      <c r="H66" s="125">
        <f>ROUND(((B66+F66)*4)+G66*9.4,2)</f>
        <v>42320</v>
      </c>
    </row>
    <row r="67" spans="1:8" ht="16.5" thickBot="1" x14ac:dyDescent="0.3">
      <c r="A67" s="45" t="s">
        <v>64</v>
      </c>
      <c r="B67" s="61">
        <f t="shared" si="0"/>
        <v>5500</v>
      </c>
      <c r="C67" s="143"/>
      <c r="D67" s="144"/>
      <c r="E67" s="139">
        <v>5500</v>
      </c>
      <c r="F67" s="143">
        <v>3600</v>
      </c>
      <c r="G67" s="144">
        <v>3100</v>
      </c>
      <c r="H67" s="129"/>
    </row>
    <row r="68" spans="1:8" ht="16.5" thickBot="1" x14ac:dyDescent="0.3">
      <c r="A68" s="46" t="s">
        <v>65</v>
      </c>
      <c r="B68" s="61">
        <f t="shared" si="0"/>
        <v>2000</v>
      </c>
      <c r="C68" s="146"/>
      <c r="D68" s="147"/>
      <c r="E68" s="139">
        <v>2000</v>
      </c>
      <c r="F68" s="146"/>
      <c r="G68" s="147"/>
      <c r="H68" s="129"/>
    </row>
    <row r="69" spans="1:8" ht="16.5" thickBot="1" x14ac:dyDescent="0.3">
      <c r="A69" s="48" t="s">
        <v>66</v>
      </c>
      <c r="B69" s="60">
        <f>SUM(B6:B68)</f>
        <v>48045</v>
      </c>
      <c r="C69" s="60">
        <f t="shared" ref="C69:H69" si="2">SUM(C6:C68)</f>
        <v>4699</v>
      </c>
      <c r="D69" s="60">
        <f t="shared" si="2"/>
        <v>3212</v>
      </c>
      <c r="E69" s="60">
        <f t="shared" si="2"/>
        <v>40134</v>
      </c>
      <c r="F69" s="60">
        <f t="shared" si="2"/>
        <v>10903</v>
      </c>
      <c r="G69" s="60">
        <f t="shared" si="2"/>
        <v>30000</v>
      </c>
      <c r="H69" s="60">
        <f t="shared" si="2"/>
        <v>67920</v>
      </c>
    </row>
    <row r="70" spans="1:8" ht="15.75" x14ac:dyDescent="0.25">
      <c r="D70" s="137"/>
      <c r="E70" s="137"/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8" zoomScaleNormal="100" workbookViewId="0">
      <selection activeCell="U23" sqref="U23"/>
    </sheetView>
  </sheetViews>
  <sheetFormatPr defaultColWidth="8.85546875" defaultRowHeight="15" x14ac:dyDescent="0.2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0" width="8.85546875" style="2"/>
    <col min="231" max="231" width="34" style="2" customWidth="1"/>
    <col min="232" max="232" width="11.28515625" style="2" customWidth="1"/>
    <col min="233" max="233" width="11" style="2" customWidth="1"/>
    <col min="234" max="240" width="8.85546875" style="2"/>
    <col min="241" max="242" width="10.7109375" style="2" customWidth="1"/>
    <col min="243" max="243" width="8.85546875" style="2"/>
    <col min="244" max="244" width="11.5703125" style="2" customWidth="1"/>
    <col min="245" max="245" width="13.7109375" style="2" customWidth="1"/>
    <col min="246" max="249" width="9.28515625" style="2" customWidth="1"/>
    <col min="250" max="486" width="8.85546875" style="2"/>
    <col min="487" max="487" width="34" style="2" customWidth="1"/>
    <col min="488" max="488" width="11.28515625" style="2" customWidth="1"/>
    <col min="489" max="489" width="11" style="2" customWidth="1"/>
    <col min="490" max="496" width="8.85546875" style="2"/>
    <col min="497" max="498" width="10.7109375" style="2" customWidth="1"/>
    <col min="499" max="499" width="8.85546875" style="2"/>
    <col min="500" max="500" width="11.5703125" style="2" customWidth="1"/>
    <col min="501" max="501" width="13.7109375" style="2" customWidth="1"/>
    <col min="502" max="505" width="9.28515625" style="2" customWidth="1"/>
    <col min="506" max="742" width="8.85546875" style="2"/>
    <col min="743" max="743" width="34" style="2" customWidth="1"/>
    <col min="744" max="744" width="11.28515625" style="2" customWidth="1"/>
    <col min="745" max="745" width="11" style="2" customWidth="1"/>
    <col min="746" max="752" width="8.85546875" style="2"/>
    <col min="753" max="754" width="10.7109375" style="2" customWidth="1"/>
    <col min="755" max="755" width="8.85546875" style="2"/>
    <col min="756" max="756" width="11.5703125" style="2" customWidth="1"/>
    <col min="757" max="757" width="13.7109375" style="2" customWidth="1"/>
    <col min="758" max="761" width="9.28515625" style="2" customWidth="1"/>
    <col min="762" max="998" width="8.85546875" style="2"/>
    <col min="999" max="999" width="34" style="2" customWidth="1"/>
    <col min="1000" max="1000" width="11.28515625" style="2" customWidth="1"/>
    <col min="1001" max="1001" width="11" style="2" customWidth="1"/>
    <col min="1002" max="1008" width="8.85546875" style="2"/>
    <col min="1009" max="1010" width="10.7109375" style="2" customWidth="1"/>
    <col min="1011" max="1011" width="8.85546875" style="2"/>
    <col min="1012" max="1012" width="11.5703125" style="2" customWidth="1"/>
    <col min="1013" max="1013" width="13.7109375" style="2" customWidth="1"/>
    <col min="1014" max="1017" width="9.28515625" style="2" customWidth="1"/>
    <col min="1018" max="1254" width="8.85546875" style="2"/>
    <col min="1255" max="1255" width="34" style="2" customWidth="1"/>
    <col min="1256" max="1256" width="11.28515625" style="2" customWidth="1"/>
    <col min="1257" max="1257" width="11" style="2" customWidth="1"/>
    <col min="1258" max="1264" width="8.85546875" style="2"/>
    <col min="1265" max="1266" width="10.7109375" style="2" customWidth="1"/>
    <col min="1267" max="1267" width="8.85546875" style="2"/>
    <col min="1268" max="1268" width="11.5703125" style="2" customWidth="1"/>
    <col min="1269" max="1269" width="13.7109375" style="2" customWidth="1"/>
    <col min="1270" max="1273" width="9.28515625" style="2" customWidth="1"/>
    <col min="1274" max="1510" width="8.85546875" style="2"/>
    <col min="1511" max="1511" width="34" style="2" customWidth="1"/>
    <col min="1512" max="1512" width="11.28515625" style="2" customWidth="1"/>
    <col min="1513" max="1513" width="11" style="2" customWidth="1"/>
    <col min="1514" max="1520" width="8.85546875" style="2"/>
    <col min="1521" max="1522" width="10.7109375" style="2" customWidth="1"/>
    <col min="1523" max="1523" width="8.85546875" style="2"/>
    <col min="1524" max="1524" width="11.5703125" style="2" customWidth="1"/>
    <col min="1525" max="1525" width="13.7109375" style="2" customWidth="1"/>
    <col min="1526" max="1529" width="9.28515625" style="2" customWidth="1"/>
    <col min="1530" max="1766" width="8.85546875" style="2"/>
    <col min="1767" max="1767" width="34" style="2" customWidth="1"/>
    <col min="1768" max="1768" width="11.28515625" style="2" customWidth="1"/>
    <col min="1769" max="1769" width="11" style="2" customWidth="1"/>
    <col min="1770" max="1776" width="8.85546875" style="2"/>
    <col min="1777" max="1778" width="10.7109375" style="2" customWidth="1"/>
    <col min="1779" max="1779" width="8.85546875" style="2"/>
    <col min="1780" max="1780" width="11.5703125" style="2" customWidth="1"/>
    <col min="1781" max="1781" width="13.7109375" style="2" customWidth="1"/>
    <col min="1782" max="1785" width="9.28515625" style="2" customWidth="1"/>
    <col min="1786" max="2022" width="8.85546875" style="2"/>
    <col min="2023" max="2023" width="34" style="2" customWidth="1"/>
    <col min="2024" max="2024" width="11.28515625" style="2" customWidth="1"/>
    <col min="2025" max="2025" width="11" style="2" customWidth="1"/>
    <col min="2026" max="2032" width="8.85546875" style="2"/>
    <col min="2033" max="2034" width="10.7109375" style="2" customWidth="1"/>
    <col min="2035" max="2035" width="8.85546875" style="2"/>
    <col min="2036" max="2036" width="11.5703125" style="2" customWidth="1"/>
    <col min="2037" max="2037" width="13.7109375" style="2" customWidth="1"/>
    <col min="2038" max="2041" width="9.28515625" style="2" customWidth="1"/>
    <col min="2042" max="2278" width="8.85546875" style="2"/>
    <col min="2279" max="2279" width="34" style="2" customWidth="1"/>
    <col min="2280" max="2280" width="11.28515625" style="2" customWidth="1"/>
    <col min="2281" max="2281" width="11" style="2" customWidth="1"/>
    <col min="2282" max="2288" width="8.85546875" style="2"/>
    <col min="2289" max="2290" width="10.7109375" style="2" customWidth="1"/>
    <col min="2291" max="2291" width="8.85546875" style="2"/>
    <col min="2292" max="2292" width="11.5703125" style="2" customWidth="1"/>
    <col min="2293" max="2293" width="13.7109375" style="2" customWidth="1"/>
    <col min="2294" max="2297" width="9.28515625" style="2" customWidth="1"/>
    <col min="2298" max="2534" width="8.85546875" style="2"/>
    <col min="2535" max="2535" width="34" style="2" customWidth="1"/>
    <col min="2536" max="2536" width="11.28515625" style="2" customWidth="1"/>
    <col min="2537" max="2537" width="11" style="2" customWidth="1"/>
    <col min="2538" max="2544" width="8.85546875" style="2"/>
    <col min="2545" max="2546" width="10.7109375" style="2" customWidth="1"/>
    <col min="2547" max="2547" width="8.85546875" style="2"/>
    <col min="2548" max="2548" width="11.5703125" style="2" customWidth="1"/>
    <col min="2549" max="2549" width="13.7109375" style="2" customWidth="1"/>
    <col min="2550" max="2553" width="9.28515625" style="2" customWidth="1"/>
    <col min="2554" max="2790" width="8.85546875" style="2"/>
    <col min="2791" max="2791" width="34" style="2" customWidth="1"/>
    <col min="2792" max="2792" width="11.28515625" style="2" customWidth="1"/>
    <col min="2793" max="2793" width="11" style="2" customWidth="1"/>
    <col min="2794" max="2800" width="8.85546875" style="2"/>
    <col min="2801" max="2802" width="10.7109375" style="2" customWidth="1"/>
    <col min="2803" max="2803" width="8.85546875" style="2"/>
    <col min="2804" max="2804" width="11.5703125" style="2" customWidth="1"/>
    <col min="2805" max="2805" width="13.7109375" style="2" customWidth="1"/>
    <col min="2806" max="2809" width="9.28515625" style="2" customWidth="1"/>
    <col min="2810" max="3046" width="8.85546875" style="2"/>
    <col min="3047" max="3047" width="34" style="2" customWidth="1"/>
    <col min="3048" max="3048" width="11.28515625" style="2" customWidth="1"/>
    <col min="3049" max="3049" width="11" style="2" customWidth="1"/>
    <col min="3050" max="3056" width="8.85546875" style="2"/>
    <col min="3057" max="3058" width="10.7109375" style="2" customWidth="1"/>
    <col min="3059" max="3059" width="8.85546875" style="2"/>
    <col min="3060" max="3060" width="11.5703125" style="2" customWidth="1"/>
    <col min="3061" max="3061" width="13.7109375" style="2" customWidth="1"/>
    <col min="3062" max="3065" width="9.28515625" style="2" customWidth="1"/>
    <col min="3066" max="3302" width="8.85546875" style="2"/>
    <col min="3303" max="3303" width="34" style="2" customWidth="1"/>
    <col min="3304" max="3304" width="11.28515625" style="2" customWidth="1"/>
    <col min="3305" max="3305" width="11" style="2" customWidth="1"/>
    <col min="3306" max="3312" width="8.85546875" style="2"/>
    <col min="3313" max="3314" width="10.7109375" style="2" customWidth="1"/>
    <col min="3315" max="3315" width="8.85546875" style="2"/>
    <col min="3316" max="3316" width="11.5703125" style="2" customWidth="1"/>
    <col min="3317" max="3317" width="13.7109375" style="2" customWidth="1"/>
    <col min="3318" max="3321" width="9.28515625" style="2" customWidth="1"/>
    <col min="3322" max="3558" width="8.85546875" style="2"/>
    <col min="3559" max="3559" width="34" style="2" customWidth="1"/>
    <col min="3560" max="3560" width="11.28515625" style="2" customWidth="1"/>
    <col min="3561" max="3561" width="11" style="2" customWidth="1"/>
    <col min="3562" max="3568" width="8.85546875" style="2"/>
    <col min="3569" max="3570" width="10.7109375" style="2" customWidth="1"/>
    <col min="3571" max="3571" width="8.85546875" style="2"/>
    <col min="3572" max="3572" width="11.5703125" style="2" customWidth="1"/>
    <col min="3573" max="3573" width="13.7109375" style="2" customWidth="1"/>
    <col min="3574" max="3577" width="9.28515625" style="2" customWidth="1"/>
    <col min="3578" max="3814" width="8.85546875" style="2"/>
    <col min="3815" max="3815" width="34" style="2" customWidth="1"/>
    <col min="3816" max="3816" width="11.28515625" style="2" customWidth="1"/>
    <col min="3817" max="3817" width="11" style="2" customWidth="1"/>
    <col min="3818" max="3824" width="8.85546875" style="2"/>
    <col min="3825" max="3826" width="10.7109375" style="2" customWidth="1"/>
    <col min="3827" max="3827" width="8.85546875" style="2"/>
    <col min="3828" max="3828" width="11.5703125" style="2" customWidth="1"/>
    <col min="3829" max="3829" width="13.7109375" style="2" customWidth="1"/>
    <col min="3830" max="3833" width="9.28515625" style="2" customWidth="1"/>
    <col min="3834" max="4070" width="8.85546875" style="2"/>
    <col min="4071" max="4071" width="34" style="2" customWidth="1"/>
    <col min="4072" max="4072" width="11.28515625" style="2" customWidth="1"/>
    <col min="4073" max="4073" width="11" style="2" customWidth="1"/>
    <col min="4074" max="4080" width="8.85546875" style="2"/>
    <col min="4081" max="4082" width="10.7109375" style="2" customWidth="1"/>
    <col min="4083" max="4083" width="8.85546875" style="2"/>
    <col min="4084" max="4084" width="11.5703125" style="2" customWidth="1"/>
    <col min="4085" max="4085" width="13.7109375" style="2" customWidth="1"/>
    <col min="4086" max="4089" width="9.28515625" style="2" customWidth="1"/>
    <col min="4090" max="4326" width="8.85546875" style="2"/>
    <col min="4327" max="4327" width="34" style="2" customWidth="1"/>
    <col min="4328" max="4328" width="11.28515625" style="2" customWidth="1"/>
    <col min="4329" max="4329" width="11" style="2" customWidth="1"/>
    <col min="4330" max="4336" width="8.85546875" style="2"/>
    <col min="4337" max="4338" width="10.7109375" style="2" customWidth="1"/>
    <col min="4339" max="4339" width="8.85546875" style="2"/>
    <col min="4340" max="4340" width="11.5703125" style="2" customWidth="1"/>
    <col min="4341" max="4341" width="13.7109375" style="2" customWidth="1"/>
    <col min="4342" max="4345" width="9.28515625" style="2" customWidth="1"/>
    <col min="4346" max="4582" width="8.85546875" style="2"/>
    <col min="4583" max="4583" width="34" style="2" customWidth="1"/>
    <col min="4584" max="4584" width="11.28515625" style="2" customWidth="1"/>
    <col min="4585" max="4585" width="11" style="2" customWidth="1"/>
    <col min="4586" max="4592" width="8.85546875" style="2"/>
    <col min="4593" max="4594" width="10.7109375" style="2" customWidth="1"/>
    <col min="4595" max="4595" width="8.85546875" style="2"/>
    <col min="4596" max="4596" width="11.5703125" style="2" customWidth="1"/>
    <col min="4597" max="4597" width="13.7109375" style="2" customWidth="1"/>
    <col min="4598" max="4601" width="9.28515625" style="2" customWidth="1"/>
    <col min="4602" max="4838" width="8.85546875" style="2"/>
    <col min="4839" max="4839" width="34" style="2" customWidth="1"/>
    <col min="4840" max="4840" width="11.28515625" style="2" customWidth="1"/>
    <col min="4841" max="4841" width="11" style="2" customWidth="1"/>
    <col min="4842" max="4848" width="8.85546875" style="2"/>
    <col min="4849" max="4850" width="10.7109375" style="2" customWidth="1"/>
    <col min="4851" max="4851" width="8.85546875" style="2"/>
    <col min="4852" max="4852" width="11.5703125" style="2" customWidth="1"/>
    <col min="4853" max="4853" width="13.7109375" style="2" customWidth="1"/>
    <col min="4854" max="4857" width="9.28515625" style="2" customWidth="1"/>
    <col min="4858" max="5094" width="8.85546875" style="2"/>
    <col min="5095" max="5095" width="34" style="2" customWidth="1"/>
    <col min="5096" max="5096" width="11.28515625" style="2" customWidth="1"/>
    <col min="5097" max="5097" width="11" style="2" customWidth="1"/>
    <col min="5098" max="5104" width="8.85546875" style="2"/>
    <col min="5105" max="5106" width="10.7109375" style="2" customWidth="1"/>
    <col min="5107" max="5107" width="8.85546875" style="2"/>
    <col min="5108" max="5108" width="11.5703125" style="2" customWidth="1"/>
    <col min="5109" max="5109" width="13.7109375" style="2" customWidth="1"/>
    <col min="5110" max="5113" width="9.28515625" style="2" customWidth="1"/>
    <col min="5114" max="5350" width="8.85546875" style="2"/>
    <col min="5351" max="5351" width="34" style="2" customWidth="1"/>
    <col min="5352" max="5352" width="11.28515625" style="2" customWidth="1"/>
    <col min="5353" max="5353" width="11" style="2" customWidth="1"/>
    <col min="5354" max="5360" width="8.85546875" style="2"/>
    <col min="5361" max="5362" width="10.7109375" style="2" customWidth="1"/>
    <col min="5363" max="5363" width="8.85546875" style="2"/>
    <col min="5364" max="5364" width="11.5703125" style="2" customWidth="1"/>
    <col min="5365" max="5365" width="13.7109375" style="2" customWidth="1"/>
    <col min="5366" max="5369" width="9.28515625" style="2" customWidth="1"/>
    <col min="5370" max="5606" width="8.85546875" style="2"/>
    <col min="5607" max="5607" width="34" style="2" customWidth="1"/>
    <col min="5608" max="5608" width="11.28515625" style="2" customWidth="1"/>
    <col min="5609" max="5609" width="11" style="2" customWidth="1"/>
    <col min="5610" max="5616" width="8.85546875" style="2"/>
    <col min="5617" max="5618" width="10.7109375" style="2" customWidth="1"/>
    <col min="5619" max="5619" width="8.85546875" style="2"/>
    <col min="5620" max="5620" width="11.5703125" style="2" customWidth="1"/>
    <col min="5621" max="5621" width="13.7109375" style="2" customWidth="1"/>
    <col min="5622" max="5625" width="9.28515625" style="2" customWidth="1"/>
    <col min="5626" max="5862" width="8.85546875" style="2"/>
    <col min="5863" max="5863" width="34" style="2" customWidth="1"/>
    <col min="5864" max="5864" width="11.28515625" style="2" customWidth="1"/>
    <col min="5865" max="5865" width="11" style="2" customWidth="1"/>
    <col min="5866" max="5872" width="8.85546875" style="2"/>
    <col min="5873" max="5874" width="10.7109375" style="2" customWidth="1"/>
    <col min="5875" max="5875" width="8.85546875" style="2"/>
    <col min="5876" max="5876" width="11.5703125" style="2" customWidth="1"/>
    <col min="5877" max="5877" width="13.7109375" style="2" customWidth="1"/>
    <col min="5878" max="5881" width="9.28515625" style="2" customWidth="1"/>
    <col min="5882" max="6118" width="8.85546875" style="2"/>
    <col min="6119" max="6119" width="34" style="2" customWidth="1"/>
    <col min="6120" max="6120" width="11.28515625" style="2" customWidth="1"/>
    <col min="6121" max="6121" width="11" style="2" customWidth="1"/>
    <col min="6122" max="6128" width="8.85546875" style="2"/>
    <col min="6129" max="6130" width="10.7109375" style="2" customWidth="1"/>
    <col min="6131" max="6131" width="8.85546875" style="2"/>
    <col min="6132" max="6132" width="11.5703125" style="2" customWidth="1"/>
    <col min="6133" max="6133" width="13.7109375" style="2" customWidth="1"/>
    <col min="6134" max="6137" width="9.28515625" style="2" customWidth="1"/>
    <col min="6138" max="6374" width="8.85546875" style="2"/>
    <col min="6375" max="6375" width="34" style="2" customWidth="1"/>
    <col min="6376" max="6376" width="11.28515625" style="2" customWidth="1"/>
    <col min="6377" max="6377" width="11" style="2" customWidth="1"/>
    <col min="6378" max="6384" width="8.85546875" style="2"/>
    <col min="6385" max="6386" width="10.7109375" style="2" customWidth="1"/>
    <col min="6387" max="6387" width="8.85546875" style="2"/>
    <col min="6388" max="6388" width="11.5703125" style="2" customWidth="1"/>
    <col min="6389" max="6389" width="13.7109375" style="2" customWidth="1"/>
    <col min="6390" max="6393" width="9.28515625" style="2" customWidth="1"/>
    <col min="6394" max="6630" width="8.85546875" style="2"/>
    <col min="6631" max="6631" width="34" style="2" customWidth="1"/>
    <col min="6632" max="6632" width="11.28515625" style="2" customWidth="1"/>
    <col min="6633" max="6633" width="11" style="2" customWidth="1"/>
    <col min="6634" max="6640" width="8.85546875" style="2"/>
    <col min="6641" max="6642" width="10.7109375" style="2" customWidth="1"/>
    <col min="6643" max="6643" width="8.85546875" style="2"/>
    <col min="6644" max="6644" width="11.5703125" style="2" customWidth="1"/>
    <col min="6645" max="6645" width="13.7109375" style="2" customWidth="1"/>
    <col min="6646" max="6649" width="9.28515625" style="2" customWidth="1"/>
    <col min="6650" max="6886" width="8.85546875" style="2"/>
    <col min="6887" max="6887" width="34" style="2" customWidth="1"/>
    <col min="6888" max="6888" width="11.28515625" style="2" customWidth="1"/>
    <col min="6889" max="6889" width="11" style="2" customWidth="1"/>
    <col min="6890" max="6896" width="8.85546875" style="2"/>
    <col min="6897" max="6898" width="10.7109375" style="2" customWidth="1"/>
    <col min="6899" max="6899" width="8.85546875" style="2"/>
    <col min="6900" max="6900" width="11.5703125" style="2" customWidth="1"/>
    <col min="6901" max="6901" width="13.7109375" style="2" customWidth="1"/>
    <col min="6902" max="6905" width="9.28515625" style="2" customWidth="1"/>
    <col min="6906" max="7142" width="8.85546875" style="2"/>
    <col min="7143" max="7143" width="34" style="2" customWidth="1"/>
    <col min="7144" max="7144" width="11.28515625" style="2" customWidth="1"/>
    <col min="7145" max="7145" width="11" style="2" customWidth="1"/>
    <col min="7146" max="7152" width="8.85546875" style="2"/>
    <col min="7153" max="7154" width="10.7109375" style="2" customWidth="1"/>
    <col min="7155" max="7155" width="8.85546875" style="2"/>
    <col min="7156" max="7156" width="11.5703125" style="2" customWidth="1"/>
    <col min="7157" max="7157" width="13.7109375" style="2" customWidth="1"/>
    <col min="7158" max="7161" width="9.28515625" style="2" customWidth="1"/>
    <col min="7162" max="7398" width="8.85546875" style="2"/>
    <col min="7399" max="7399" width="34" style="2" customWidth="1"/>
    <col min="7400" max="7400" width="11.28515625" style="2" customWidth="1"/>
    <col min="7401" max="7401" width="11" style="2" customWidth="1"/>
    <col min="7402" max="7408" width="8.85546875" style="2"/>
    <col min="7409" max="7410" width="10.7109375" style="2" customWidth="1"/>
    <col min="7411" max="7411" width="8.85546875" style="2"/>
    <col min="7412" max="7412" width="11.5703125" style="2" customWidth="1"/>
    <col min="7413" max="7413" width="13.7109375" style="2" customWidth="1"/>
    <col min="7414" max="7417" width="9.28515625" style="2" customWidth="1"/>
    <col min="7418" max="7654" width="8.85546875" style="2"/>
    <col min="7655" max="7655" width="34" style="2" customWidth="1"/>
    <col min="7656" max="7656" width="11.28515625" style="2" customWidth="1"/>
    <col min="7657" max="7657" width="11" style="2" customWidth="1"/>
    <col min="7658" max="7664" width="8.85546875" style="2"/>
    <col min="7665" max="7666" width="10.7109375" style="2" customWidth="1"/>
    <col min="7667" max="7667" width="8.85546875" style="2"/>
    <col min="7668" max="7668" width="11.5703125" style="2" customWidth="1"/>
    <col min="7669" max="7669" width="13.7109375" style="2" customWidth="1"/>
    <col min="7670" max="7673" width="9.28515625" style="2" customWidth="1"/>
    <col min="7674" max="7910" width="8.85546875" style="2"/>
    <col min="7911" max="7911" width="34" style="2" customWidth="1"/>
    <col min="7912" max="7912" width="11.28515625" style="2" customWidth="1"/>
    <col min="7913" max="7913" width="11" style="2" customWidth="1"/>
    <col min="7914" max="7920" width="8.85546875" style="2"/>
    <col min="7921" max="7922" width="10.7109375" style="2" customWidth="1"/>
    <col min="7923" max="7923" width="8.85546875" style="2"/>
    <col min="7924" max="7924" width="11.5703125" style="2" customWidth="1"/>
    <col min="7925" max="7925" width="13.7109375" style="2" customWidth="1"/>
    <col min="7926" max="7929" width="9.28515625" style="2" customWidth="1"/>
    <col min="7930" max="8166" width="8.85546875" style="2"/>
    <col min="8167" max="8167" width="34" style="2" customWidth="1"/>
    <col min="8168" max="8168" width="11.28515625" style="2" customWidth="1"/>
    <col min="8169" max="8169" width="11" style="2" customWidth="1"/>
    <col min="8170" max="8176" width="8.85546875" style="2"/>
    <col min="8177" max="8178" width="10.7109375" style="2" customWidth="1"/>
    <col min="8179" max="8179" width="8.85546875" style="2"/>
    <col min="8180" max="8180" width="11.5703125" style="2" customWidth="1"/>
    <col min="8181" max="8181" width="13.7109375" style="2" customWidth="1"/>
    <col min="8182" max="8185" width="9.28515625" style="2" customWidth="1"/>
    <col min="8186" max="8422" width="8.85546875" style="2"/>
    <col min="8423" max="8423" width="34" style="2" customWidth="1"/>
    <col min="8424" max="8424" width="11.28515625" style="2" customWidth="1"/>
    <col min="8425" max="8425" width="11" style="2" customWidth="1"/>
    <col min="8426" max="8432" width="8.85546875" style="2"/>
    <col min="8433" max="8434" width="10.7109375" style="2" customWidth="1"/>
    <col min="8435" max="8435" width="8.85546875" style="2"/>
    <col min="8436" max="8436" width="11.5703125" style="2" customWidth="1"/>
    <col min="8437" max="8437" width="13.7109375" style="2" customWidth="1"/>
    <col min="8438" max="8441" width="9.28515625" style="2" customWidth="1"/>
    <col min="8442" max="8678" width="8.85546875" style="2"/>
    <col min="8679" max="8679" width="34" style="2" customWidth="1"/>
    <col min="8680" max="8680" width="11.28515625" style="2" customWidth="1"/>
    <col min="8681" max="8681" width="11" style="2" customWidth="1"/>
    <col min="8682" max="8688" width="8.85546875" style="2"/>
    <col min="8689" max="8690" width="10.7109375" style="2" customWidth="1"/>
    <col min="8691" max="8691" width="8.85546875" style="2"/>
    <col min="8692" max="8692" width="11.5703125" style="2" customWidth="1"/>
    <col min="8693" max="8693" width="13.7109375" style="2" customWidth="1"/>
    <col min="8694" max="8697" width="9.28515625" style="2" customWidth="1"/>
    <col min="8698" max="8934" width="8.85546875" style="2"/>
    <col min="8935" max="8935" width="34" style="2" customWidth="1"/>
    <col min="8936" max="8936" width="11.28515625" style="2" customWidth="1"/>
    <col min="8937" max="8937" width="11" style="2" customWidth="1"/>
    <col min="8938" max="8944" width="8.85546875" style="2"/>
    <col min="8945" max="8946" width="10.7109375" style="2" customWidth="1"/>
    <col min="8947" max="8947" width="8.85546875" style="2"/>
    <col min="8948" max="8948" width="11.5703125" style="2" customWidth="1"/>
    <col min="8949" max="8949" width="13.7109375" style="2" customWidth="1"/>
    <col min="8950" max="8953" width="9.28515625" style="2" customWidth="1"/>
    <col min="8954" max="9190" width="8.85546875" style="2"/>
    <col min="9191" max="9191" width="34" style="2" customWidth="1"/>
    <col min="9192" max="9192" width="11.28515625" style="2" customWidth="1"/>
    <col min="9193" max="9193" width="11" style="2" customWidth="1"/>
    <col min="9194" max="9200" width="8.85546875" style="2"/>
    <col min="9201" max="9202" width="10.7109375" style="2" customWidth="1"/>
    <col min="9203" max="9203" width="8.85546875" style="2"/>
    <col min="9204" max="9204" width="11.5703125" style="2" customWidth="1"/>
    <col min="9205" max="9205" width="13.7109375" style="2" customWidth="1"/>
    <col min="9206" max="9209" width="9.28515625" style="2" customWidth="1"/>
    <col min="9210" max="9446" width="8.85546875" style="2"/>
    <col min="9447" max="9447" width="34" style="2" customWidth="1"/>
    <col min="9448" max="9448" width="11.28515625" style="2" customWidth="1"/>
    <col min="9449" max="9449" width="11" style="2" customWidth="1"/>
    <col min="9450" max="9456" width="8.85546875" style="2"/>
    <col min="9457" max="9458" width="10.7109375" style="2" customWidth="1"/>
    <col min="9459" max="9459" width="8.85546875" style="2"/>
    <col min="9460" max="9460" width="11.5703125" style="2" customWidth="1"/>
    <col min="9461" max="9461" width="13.7109375" style="2" customWidth="1"/>
    <col min="9462" max="9465" width="9.28515625" style="2" customWidth="1"/>
    <col min="9466" max="9702" width="8.85546875" style="2"/>
    <col min="9703" max="9703" width="34" style="2" customWidth="1"/>
    <col min="9704" max="9704" width="11.28515625" style="2" customWidth="1"/>
    <col min="9705" max="9705" width="11" style="2" customWidth="1"/>
    <col min="9706" max="9712" width="8.85546875" style="2"/>
    <col min="9713" max="9714" width="10.7109375" style="2" customWidth="1"/>
    <col min="9715" max="9715" width="8.85546875" style="2"/>
    <col min="9716" max="9716" width="11.5703125" style="2" customWidth="1"/>
    <col min="9717" max="9717" width="13.7109375" style="2" customWidth="1"/>
    <col min="9718" max="9721" width="9.28515625" style="2" customWidth="1"/>
    <col min="9722" max="9958" width="8.85546875" style="2"/>
    <col min="9959" max="9959" width="34" style="2" customWidth="1"/>
    <col min="9960" max="9960" width="11.28515625" style="2" customWidth="1"/>
    <col min="9961" max="9961" width="11" style="2" customWidth="1"/>
    <col min="9962" max="9968" width="8.85546875" style="2"/>
    <col min="9969" max="9970" width="10.7109375" style="2" customWidth="1"/>
    <col min="9971" max="9971" width="8.85546875" style="2"/>
    <col min="9972" max="9972" width="11.5703125" style="2" customWidth="1"/>
    <col min="9973" max="9973" width="13.7109375" style="2" customWidth="1"/>
    <col min="9974" max="9977" width="9.28515625" style="2" customWidth="1"/>
    <col min="9978" max="10214" width="8.85546875" style="2"/>
    <col min="10215" max="10215" width="34" style="2" customWidth="1"/>
    <col min="10216" max="10216" width="11.28515625" style="2" customWidth="1"/>
    <col min="10217" max="10217" width="11" style="2" customWidth="1"/>
    <col min="10218" max="10224" width="8.85546875" style="2"/>
    <col min="10225" max="10226" width="10.7109375" style="2" customWidth="1"/>
    <col min="10227" max="10227" width="8.85546875" style="2"/>
    <col min="10228" max="10228" width="11.5703125" style="2" customWidth="1"/>
    <col min="10229" max="10229" width="13.7109375" style="2" customWidth="1"/>
    <col min="10230" max="10233" width="9.28515625" style="2" customWidth="1"/>
    <col min="10234" max="10470" width="8.85546875" style="2"/>
    <col min="10471" max="10471" width="34" style="2" customWidth="1"/>
    <col min="10472" max="10472" width="11.28515625" style="2" customWidth="1"/>
    <col min="10473" max="10473" width="11" style="2" customWidth="1"/>
    <col min="10474" max="10480" width="8.85546875" style="2"/>
    <col min="10481" max="10482" width="10.7109375" style="2" customWidth="1"/>
    <col min="10483" max="10483" width="8.85546875" style="2"/>
    <col min="10484" max="10484" width="11.5703125" style="2" customWidth="1"/>
    <col min="10485" max="10485" width="13.7109375" style="2" customWidth="1"/>
    <col min="10486" max="10489" width="9.28515625" style="2" customWidth="1"/>
    <col min="10490" max="10726" width="8.85546875" style="2"/>
    <col min="10727" max="10727" width="34" style="2" customWidth="1"/>
    <col min="10728" max="10728" width="11.28515625" style="2" customWidth="1"/>
    <col min="10729" max="10729" width="11" style="2" customWidth="1"/>
    <col min="10730" max="10736" width="8.85546875" style="2"/>
    <col min="10737" max="10738" width="10.7109375" style="2" customWidth="1"/>
    <col min="10739" max="10739" width="8.85546875" style="2"/>
    <col min="10740" max="10740" width="11.5703125" style="2" customWidth="1"/>
    <col min="10741" max="10741" width="13.7109375" style="2" customWidth="1"/>
    <col min="10742" max="10745" width="9.28515625" style="2" customWidth="1"/>
    <col min="10746" max="10982" width="8.85546875" style="2"/>
    <col min="10983" max="10983" width="34" style="2" customWidth="1"/>
    <col min="10984" max="10984" width="11.28515625" style="2" customWidth="1"/>
    <col min="10985" max="10985" width="11" style="2" customWidth="1"/>
    <col min="10986" max="10992" width="8.85546875" style="2"/>
    <col min="10993" max="10994" width="10.7109375" style="2" customWidth="1"/>
    <col min="10995" max="10995" width="8.85546875" style="2"/>
    <col min="10996" max="10996" width="11.5703125" style="2" customWidth="1"/>
    <col min="10997" max="10997" width="13.7109375" style="2" customWidth="1"/>
    <col min="10998" max="11001" width="9.28515625" style="2" customWidth="1"/>
    <col min="11002" max="11238" width="8.85546875" style="2"/>
    <col min="11239" max="11239" width="34" style="2" customWidth="1"/>
    <col min="11240" max="11240" width="11.28515625" style="2" customWidth="1"/>
    <col min="11241" max="11241" width="11" style="2" customWidth="1"/>
    <col min="11242" max="11248" width="8.85546875" style="2"/>
    <col min="11249" max="11250" width="10.7109375" style="2" customWidth="1"/>
    <col min="11251" max="11251" width="8.85546875" style="2"/>
    <col min="11252" max="11252" width="11.5703125" style="2" customWidth="1"/>
    <col min="11253" max="11253" width="13.7109375" style="2" customWidth="1"/>
    <col min="11254" max="11257" width="9.28515625" style="2" customWidth="1"/>
    <col min="11258" max="11494" width="8.85546875" style="2"/>
    <col min="11495" max="11495" width="34" style="2" customWidth="1"/>
    <col min="11496" max="11496" width="11.28515625" style="2" customWidth="1"/>
    <col min="11497" max="11497" width="11" style="2" customWidth="1"/>
    <col min="11498" max="11504" width="8.85546875" style="2"/>
    <col min="11505" max="11506" width="10.7109375" style="2" customWidth="1"/>
    <col min="11507" max="11507" width="8.85546875" style="2"/>
    <col min="11508" max="11508" width="11.5703125" style="2" customWidth="1"/>
    <col min="11509" max="11509" width="13.7109375" style="2" customWidth="1"/>
    <col min="11510" max="11513" width="9.28515625" style="2" customWidth="1"/>
    <col min="11514" max="11750" width="8.85546875" style="2"/>
    <col min="11751" max="11751" width="34" style="2" customWidth="1"/>
    <col min="11752" max="11752" width="11.28515625" style="2" customWidth="1"/>
    <col min="11753" max="11753" width="11" style="2" customWidth="1"/>
    <col min="11754" max="11760" width="8.85546875" style="2"/>
    <col min="11761" max="11762" width="10.7109375" style="2" customWidth="1"/>
    <col min="11763" max="11763" width="8.85546875" style="2"/>
    <col min="11764" max="11764" width="11.5703125" style="2" customWidth="1"/>
    <col min="11765" max="11765" width="13.7109375" style="2" customWidth="1"/>
    <col min="11766" max="11769" width="9.28515625" style="2" customWidth="1"/>
    <col min="11770" max="12006" width="8.85546875" style="2"/>
    <col min="12007" max="12007" width="34" style="2" customWidth="1"/>
    <col min="12008" max="12008" width="11.28515625" style="2" customWidth="1"/>
    <col min="12009" max="12009" width="11" style="2" customWidth="1"/>
    <col min="12010" max="12016" width="8.85546875" style="2"/>
    <col min="12017" max="12018" width="10.7109375" style="2" customWidth="1"/>
    <col min="12019" max="12019" width="8.85546875" style="2"/>
    <col min="12020" max="12020" width="11.5703125" style="2" customWidth="1"/>
    <col min="12021" max="12021" width="13.7109375" style="2" customWidth="1"/>
    <col min="12022" max="12025" width="9.28515625" style="2" customWidth="1"/>
    <col min="12026" max="12262" width="8.85546875" style="2"/>
    <col min="12263" max="12263" width="34" style="2" customWidth="1"/>
    <col min="12264" max="12264" width="11.28515625" style="2" customWidth="1"/>
    <col min="12265" max="12265" width="11" style="2" customWidth="1"/>
    <col min="12266" max="12272" width="8.85546875" style="2"/>
    <col min="12273" max="12274" width="10.7109375" style="2" customWidth="1"/>
    <col min="12275" max="12275" width="8.85546875" style="2"/>
    <col min="12276" max="12276" width="11.5703125" style="2" customWidth="1"/>
    <col min="12277" max="12277" width="13.7109375" style="2" customWidth="1"/>
    <col min="12278" max="12281" width="9.28515625" style="2" customWidth="1"/>
    <col min="12282" max="12518" width="8.85546875" style="2"/>
    <col min="12519" max="12519" width="34" style="2" customWidth="1"/>
    <col min="12520" max="12520" width="11.28515625" style="2" customWidth="1"/>
    <col min="12521" max="12521" width="11" style="2" customWidth="1"/>
    <col min="12522" max="12528" width="8.85546875" style="2"/>
    <col min="12529" max="12530" width="10.7109375" style="2" customWidth="1"/>
    <col min="12531" max="12531" width="8.85546875" style="2"/>
    <col min="12532" max="12532" width="11.5703125" style="2" customWidth="1"/>
    <col min="12533" max="12533" width="13.7109375" style="2" customWidth="1"/>
    <col min="12534" max="12537" width="9.28515625" style="2" customWidth="1"/>
    <col min="12538" max="12774" width="8.85546875" style="2"/>
    <col min="12775" max="12775" width="34" style="2" customWidth="1"/>
    <col min="12776" max="12776" width="11.28515625" style="2" customWidth="1"/>
    <col min="12777" max="12777" width="11" style="2" customWidth="1"/>
    <col min="12778" max="12784" width="8.85546875" style="2"/>
    <col min="12785" max="12786" width="10.7109375" style="2" customWidth="1"/>
    <col min="12787" max="12787" width="8.85546875" style="2"/>
    <col min="12788" max="12788" width="11.5703125" style="2" customWidth="1"/>
    <col min="12789" max="12789" width="13.7109375" style="2" customWidth="1"/>
    <col min="12790" max="12793" width="9.28515625" style="2" customWidth="1"/>
    <col min="12794" max="13030" width="8.85546875" style="2"/>
    <col min="13031" max="13031" width="34" style="2" customWidth="1"/>
    <col min="13032" max="13032" width="11.28515625" style="2" customWidth="1"/>
    <col min="13033" max="13033" width="11" style="2" customWidth="1"/>
    <col min="13034" max="13040" width="8.85546875" style="2"/>
    <col min="13041" max="13042" width="10.7109375" style="2" customWidth="1"/>
    <col min="13043" max="13043" width="8.85546875" style="2"/>
    <col min="13044" max="13044" width="11.5703125" style="2" customWidth="1"/>
    <col min="13045" max="13045" width="13.7109375" style="2" customWidth="1"/>
    <col min="13046" max="13049" width="9.28515625" style="2" customWidth="1"/>
    <col min="13050" max="13286" width="8.85546875" style="2"/>
    <col min="13287" max="13287" width="34" style="2" customWidth="1"/>
    <col min="13288" max="13288" width="11.28515625" style="2" customWidth="1"/>
    <col min="13289" max="13289" width="11" style="2" customWidth="1"/>
    <col min="13290" max="13296" width="8.85546875" style="2"/>
    <col min="13297" max="13298" width="10.7109375" style="2" customWidth="1"/>
    <col min="13299" max="13299" width="8.85546875" style="2"/>
    <col min="13300" max="13300" width="11.5703125" style="2" customWidth="1"/>
    <col min="13301" max="13301" width="13.7109375" style="2" customWidth="1"/>
    <col min="13302" max="13305" width="9.28515625" style="2" customWidth="1"/>
    <col min="13306" max="13542" width="8.85546875" style="2"/>
    <col min="13543" max="13543" width="34" style="2" customWidth="1"/>
    <col min="13544" max="13544" width="11.28515625" style="2" customWidth="1"/>
    <col min="13545" max="13545" width="11" style="2" customWidth="1"/>
    <col min="13546" max="13552" width="8.85546875" style="2"/>
    <col min="13553" max="13554" width="10.7109375" style="2" customWidth="1"/>
    <col min="13555" max="13555" width="8.85546875" style="2"/>
    <col min="13556" max="13556" width="11.5703125" style="2" customWidth="1"/>
    <col min="13557" max="13557" width="13.7109375" style="2" customWidth="1"/>
    <col min="13558" max="13561" width="9.28515625" style="2" customWidth="1"/>
    <col min="13562" max="13798" width="8.85546875" style="2"/>
    <col min="13799" max="13799" width="34" style="2" customWidth="1"/>
    <col min="13800" max="13800" width="11.28515625" style="2" customWidth="1"/>
    <col min="13801" max="13801" width="11" style="2" customWidth="1"/>
    <col min="13802" max="13808" width="8.85546875" style="2"/>
    <col min="13809" max="13810" width="10.7109375" style="2" customWidth="1"/>
    <col min="13811" max="13811" width="8.85546875" style="2"/>
    <col min="13812" max="13812" width="11.5703125" style="2" customWidth="1"/>
    <col min="13813" max="13813" width="13.7109375" style="2" customWidth="1"/>
    <col min="13814" max="13817" width="9.28515625" style="2" customWidth="1"/>
    <col min="13818" max="14054" width="8.85546875" style="2"/>
    <col min="14055" max="14055" width="34" style="2" customWidth="1"/>
    <col min="14056" max="14056" width="11.28515625" style="2" customWidth="1"/>
    <col min="14057" max="14057" width="11" style="2" customWidth="1"/>
    <col min="14058" max="14064" width="8.85546875" style="2"/>
    <col min="14065" max="14066" width="10.7109375" style="2" customWidth="1"/>
    <col min="14067" max="14067" width="8.85546875" style="2"/>
    <col min="14068" max="14068" width="11.5703125" style="2" customWidth="1"/>
    <col min="14069" max="14069" width="13.7109375" style="2" customWidth="1"/>
    <col min="14070" max="14073" width="9.28515625" style="2" customWidth="1"/>
    <col min="14074" max="14310" width="8.85546875" style="2"/>
    <col min="14311" max="14311" width="34" style="2" customWidth="1"/>
    <col min="14312" max="14312" width="11.28515625" style="2" customWidth="1"/>
    <col min="14313" max="14313" width="11" style="2" customWidth="1"/>
    <col min="14314" max="14320" width="8.85546875" style="2"/>
    <col min="14321" max="14322" width="10.7109375" style="2" customWidth="1"/>
    <col min="14323" max="14323" width="8.85546875" style="2"/>
    <col min="14324" max="14324" width="11.5703125" style="2" customWidth="1"/>
    <col min="14325" max="14325" width="13.7109375" style="2" customWidth="1"/>
    <col min="14326" max="14329" width="9.28515625" style="2" customWidth="1"/>
    <col min="14330" max="14566" width="8.85546875" style="2"/>
    <col min="14567" max="14567" width="34" style="2" customWidth="1"/>
    <col min="14568" max="14568" width="11.28515625" style="2" customWidth="1"/>
    <col min="14569" max="14569" width="11" style="2" customWidth="1"/>
    <col min="14570" max="14576" width="8.85546875" style="2"/>
    <col min="14577" max="14578" width="10.7109375" style="2" customWidth="1"/>
    <col min="14579" max="14579" width="8.85546875" style="2"/>
    <col min="14580" max="14580" width="11.5703125" style="2" customWidth="1"/>
    <col min="14581" max="14581" width="13.7109375" style="2" customWidth="1"/>
    <col min="14582" max="14585" width="9.28515625" style="2" customWidth="1"/>
    <col min="14586" max="14822" width="8.85546875" style="2"/>
    <col min="14823" max="14823" width="34" style="2" customWidth="1"/>
    <col min="14824" max="14824" width="11.28515625" style="2" customWidth="1"/>
    <col min="14825" max="14825" width="11" style="2" customWidth="1"/>
    <col min="14826" max="14832" width="8.85546875" style="2"/>
    <col min="14833" max="14834" width="10.7109375" style="2" customWidth="1"/>
    <col min="14835" max="14835" width="8.85546875" style="2"/>
    <col min="14836" max="14836" width="11.5703125" style="2" customWidth="1"/>
    <col min="14837" max="14837" width="13.7109375" style="2" customWidth="1"/>
    <col min="14838" max="14841" width="9.28515625" style="2" customWidth="1"/>
    <col min="14842" max="15078" width="8.85546875" style="2"/>
    <col min="15079" max="15079" width="34" style="2" customWidth="1"/>
    <col min="15080" max="15080" width="11.28515625" style="2" customWidth="1"/>
    <col min="15081" max="15081" width="11" style="2" customWidth="1"/>
    <col min="15082" max="15088" width="8.85546875" style="2"/>
    <col min="15089" max="15090" width="10.7109375" style="2" customWidth="1"/>
    <col min="15091" max="15091" width="8.85546875" style="2"/>
    <col min="15092" max="15092" width="11.5703125" style="2" customWidth="1"/>
    <col min="15093" max="15093" width="13.7109375" style="2" customWidth="1"/>
    <col min="15094" max="15097" width="9.28515625" style="2" customWidth="1"/>
    <col min="15098" max="15334" width="8.85546875" style="2"/>
    <col min="15335" max="15335" width="34" style="2" customWidth="1"/>
    <col min="15336" max="15336" width="11.28515625" style="2" customWidth="1"/>
    <col min="15337" max="15337" width="11" style="2" customWidth="1"/>
    <col min="15338" max="15344" width="8.85546875" style="2"/>
    <col min="15345" max="15346" width="10.7109375" style="2" customWidth="1"/>
    <col min="15347" max="15347" width="8.85546875" style="2"/>
    <col min="15348" max="15348" width="11.5703125" style="2" customWidth="1"/>
    <col min="15349" max="15349" width="13.7109375" style="2" customWidth="1"/>
    <col min="15350" max="15353" width="9.28515625" style="2" customWidth="1"/>
    <col min="15354" max="15590" width="8.85546875" style="2"/>
    <col min="15591" max="15591" width="34" style="2" customWidth="1"/>
    <col min="15592" max="15592" width="11.28515625" style="2" customWidth="1"/>
    <col min="15593" max="15593" width="11" style="2" customWidth="1"/>
    <col min="15594" max="15600" width="8.85546875" style="2"/>
    <col min="15601" max="15602" width="10.7109375" style="2" customWidth="1"/>
    <col min="15603" max="15603" width="8.85546875" style="2"/>
    <col min="15604" max="15604" width="11.5703125" style="2" customWidth="1"/>
    <col min="15605" max="15605" width="13.7109375" style="2" customWidth="1"/>
    <col min="15606" max="15609" width="9.28515625" style="2" customWidth="1"/>
    <col min="15610" max="15846" width="8.85546875" style="2"/>
    <col min="15847" max="15847" width="34" style="2" customWidth="1"/>
    <col min="15848" max="15848" width="11.28515625" style="2" customWidth="1"/>
    <col min="15849" max="15849" width="11" style="2" customWidth="1"/>
    <col min="15850" max="15856" width="8.85546875" style="2"/>
    <col min="15857" max="15858" width="10.7109375" style="2" customWidth="1"/>
    <col min="15859" max="15859" width="8.85546875" style="2"/>
    <col min="15860" max="15860" width="11.5703125" style="2" customWidth="1"/>
    <col min="15861" max="15861" width="13.7109375" style="2" customWidth="1"/>
    <col min="15862" max="15865" width="9.28515625" style="2" customWidth="1"/>
    <col min="15866" max="16102" width="8.85546875" style="2"/>
    <col min="16103" max="16103" width="34" style="2" customWidth="1"/>
    <col min="16104" max="16104" width="11.28515625" style="2" customWidth="1"/>
    <col min="16105" max="16105" width="11" style="2" customWidth="1"/>
    <col min="16106" max="16112" width="8.85546875" style="2"/>
    <col min="16113" max="16114" width="10.7109375" style="2" customWidth="1"/>
    <col min="16115" max="16115" width="8.85546875" style="2"/>
    <col min="16116" max="16116" width="11.5703125" style="2" customWidth="1"/>
    <col min="16117" max="16117" width="13.7109375" style="2" customWidth="1"/>
    <col min="16118" max="16121" width="9.28515625" style="2" customWidth="1"/>
    <col min="16122" max="16362" width="8.85546875" style="2"/>
    <col min="16363" max="16384" width="8.7109375" style="2" customWidth="1"/>
  </cols>
  <sheetData>
    <row r="1" spans="1:8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9" t="s">
        <v>89</v>
      </c>
      <c r="B3" s="1"/>
      <c r="C3" s="1"/>
    </row>
    <row r="4" spans="1:8" ht="40.5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126">
        <f>C6+D6+E6</f>
        <v>3251</v>
      </c>
      <c r="C6" s="127"/>
      <c r="D6" s="133"/>
      <c r="E6" s="126">
        <v>3251</v>
      </c>
      <c r="F6" s="127"/>
      <c r="G6" s="133">
        <v>3045</v>
      </c>
      <c r="H6" s="130"/>
    </row>
    <row r="7" spans="1:8" ht="16.5" thickBot="1" x14ac:dyDescent="0.3">
      <c r="A7" s="45" t="s">
        <v>5</v>
      </c>
      <c r="B7" s="126">
        <f t="shared" ref="B7:B68" si="0">C7+D7+E7</f>
        <v>918</v>
      </c>
      <c r="C7" s="116"/>
      <c r="D7" s="114"/>
      <c r="E7" s="115">
        <v>918</v>
      </c>
      <c r="F7" s="116"/>
      <c r="G7" s="114">
        <v>3423</v>
      </c>
      <c r="H7" s="129"/>
    </row>
    <row r="8" spans="1:8" ht="16.5" thickBot="1" x14ac:dyDescent="0.3">
      <c r="A8" s="45" t="s">
        <v>6</v>
      </c>
      <c r="B8" s="126">
        <f t="shared" si="0"/>
        <v>0</v>
      </c>
      <c r="C8" s="116"/>
      <c r="D8" s="114"/>
      <c r="E8" s="115"/>
      <c r="F8" s="116"/>
      <c r="G8" s="114"/>
      <c r="H8" s="129"/>
    </row>
    <row r="9" spans="1:8" ht="16.5" thickBot="1" x14ac:dyDescent="0.3">
      <c r="A9" s="45" t="s">
        <v>7</v>
      </c>
      <c r="B9" s="126">
        <f t="shared" si="0"/>
        <v>0</v>
      </c>
      <c r="C9" s="116"/>
      <c r="D9" s="114"/>
      <c r="E9" s="115"/>
      <c r="F9" s="116"/>
      <c r="G9" s="114"/>
      <c r="H9" s="129"/>
    </row>
    <row r="10" spans="1:8" ht="16.5" thickBot="1" x14ac:dyDescent="0.3">
      <c r="A10" s="45" t="s">
        <v>8</v>
      </c>
      <c r="B10" s="126">
        <f t="shared" si="0"/>
        <v>0</v>
      </c>
      <c r="C10" s="116"/>
      <c r="D10" s="114"/>
      <c r="E10" s="115"/>
      <c r="F10" s="116"/>
      <c r="G10" s="114"/>
      <c r="H10" s="129"/>
    </row>
    <row r="11" spans="1:8" ht="16.5" thickBot="1" x14ac:dyDescent="0.3">
      <c r="A11" s="45" t="s">
        <v>9</v>
      </c>
      <c r="B11" s="126">
        <f t="shared" si="0"/>
        <v>0</v>
      </c>
      <c r="C11" s="116"/>
      <c r="D11" s="114"/>
      <c r="E11" s="115"/>
      <c r="F11" s="116"/>
      <c r="G11" s="114"/>
      <c r="H11" s="129"/>
    </row>
    <row r="12" spans="1:8" ht="16.5" thickBot="1" x14ac:dyDescent="0.3">
      <c r="A12" s="45" t="s">
        <v>10</v>
      </c>
      <c r="B12" s="126">
        <f t="shared" si="0"/>
        <v>0</v>
      </c>
      <c r="C12" s="116"/>
      <c r="D12" s="114"/>
      <c r="E12" s="115"/>
      <c r="F12" s="116"/>
      <c r="G12" s="114"/>
      <c r="H12" s="129"/>
    </row>
    <row r="13" spans="1:8" ht="14.65" customHeight="1" thickBot="1" x14ac:dyDescent="0.3">
      <c r="A13" s="45" t="s">
        <v>11</v>
      </c>
      <c r="B13" s="126">
        <f t="shared" si="0"/>
        <v>1028</v>
      </c>
      <c r="C13" s="116"/>
      <c r="D13" s="114"/>
      <c r="E13" s="115">
        <v>1028</v>
      </c>
      <c r="F13" s="116">
        <v>12</v>
      </c>
      <c r="G13" s="114">
        <v>700</v>
      </c>
      <c r="H13" s="129"/>
    </row>
    <row r="14" spans="1:8" ht="16.5" thickBot="1" x14ac:dyDescent="0.3">
      <c r="A14" s="45" t="s">
        <v>12</v>
      </c>
      <c r="B14" s="126">
        <f t="shared" si="0"/>
        <v>818</v>
      </c>
      <c r="C14" s="116"/>
      <c r="D14" s="114"/>
      <c r="E14" s="115">
        <v>818</v>
      </c>
      <c r="F14" s="116">
        <v>10</v>
      </c>
      <c r="G14" s="114">
        <v>312</v>
      </c>
      <c r="H14" s="129"/>
    </row>
    <row r="15" spans="1:8" ht="16.5" thickBot="1" x14ac:dyDescent="0.3">
      <c r="A15" s="45" t="s">
        <v>13</v>
      </c>
      <c r="B15" s="126">
        <f t="shared" si="0"/>
        <v>2715</v>
      </c>
      <c r="C15" s="116"/>
      <c r="D15" s="114"/>
      <c r="E15" s="115">
        <v>2715</v>
      </c>
      <c r="F15" s="116"/>
      <c r="G15" s="114">
        <v>2196</v>
      </c>
      <c r="H15" s="129"/>
    </row>
    <row r="16" spans="1:8" ht="16.5" thickBot="1" x14ac:dyDescent="0.3">
      <c r="A16" s="45" t="s">
        <v>14</v>
      </c>
      <c r="B16" s="126">
        <f t="shared" si="0"/>
        <v>1807</v>
      </c>
      <c r="C16" s="116"/>
      <c r="D16" s="114"/>
      <c r="E16" s="115">
        <v>1807</v>
      </c>
      <c r="F16" s="116"/>
      <c r="G16" s="114">
        <v>708</v>
      </c>
      <c r="H16" s="129"/>
    </row>
    <row r="17" spans="1:8" ht="16.5" thickBot="1" x14ac:dyDescent="0.3">
      <c r="A17" s="45" t="s">
        <v>15</v>
      </c>
      <c r="B17" s="126">
        <f t="shared" si="0"/>
        <v>0</v>
      </c>
      <c r="C17" s="116"/>
      <c r="D17" s="114"/>
      <c r="E17" s="115"/>
      <c r="F17" s="116"/>
      <c r="G17" s="114"/>
      <c r="H17" s="129"/>
    </row>
    <row r="18" spans="1:8" ht="16.5" thickBot="1" x14ac:dyDescent="0.3">
      <c r="A18" s="45" t="s">
        <v>16</v>
      </c>
      <c r="B18" s="126">
        <f t="shared" si="0"/>
        <v>641</v>
      </c>
      <c r="C18" s="116"/>
      <c r="D18" s="114"/>
      <c r="E18" s="115">
        <v>641</v>
      </c>
      <c r="F18" s="116"/>
      <c r="G18" s="114">
        <v>122</v>
      </c>
      <c r="H18" s="129"/>
    </row>
    <row r="19" spans="1:8" ht="16.5" thickBot="1" x14ac:dyDescent="0.3">
      <c r="A19" s="45" t="s">
        <v>17</v>
      </c>
      <c r="B19" s="126">
        <f t="shared" si="0"/>
        <v>0</v>
      </c>
      <c r="C19" s="116"/>
      <c r="D19" s="114"/>
      <c r="E19" s="115"/>
      <c r="F19" s="116"/>
      <c r="G19" s="114"/>
      <c r="H19" s="129"/>
    </row>
    <row r="20" spans="1:8" s="10" customFormat="1" ht="16.5" thickBot="1" x14ac:dyDescent="0.3">
      <c r="A20" s="51" t="s">
        <v>18</v>
      </c>
      <c r="B20" s="126">
        <f t="shared" si="0"/>
        <v>9754</v>
      </c>
      <c r="C20" s="116"/>
      <c r="D20" s="114"/>
      <c r="E20" s="115">
        <v>9754</v>
      </c>
      <c r="F20" s="116">
        <v>350</v>
      </c>
      <c r="G20" s="114">
        <v>9952</v>
      </c>
      <c r="H20" s="129"/>
    </row>
    <row r="21" spans="1:8" s="10" customFormat="1" ht="15.6" customHeight="1" thickBot="1" x14ac:dyDescent="0.3">
      <c r="A21" s="51" t="s">
        <v>19</v>
      </c>
      <c r="B21" s="126">
        <f t="shared" si="0"/>
        <v>0</v>
      </c>
      <c r="C21" s="116"/>
      <c r="D21" s="114"/>
      <c r="E21" s="115"/>
      <c r="F21" s="116"/>
      <c r="G21" s="114"/>
      <c r="H21" s="129"/>
    </row>
    <row r="22" spans="1:8" s="10" customFormat="1" ht="16.5" thickBot="1" x14ac:dyDescent="0.3">
      <c r="A22" s="51" t="s">
        <v>20</v>
      </c>
      <c r="B22" s="126">
        <f t="shared" si="0"/>
        <v>0</v>
      </c>
      <c r="C22" s="116"/>
      <c r="D22" s="114"/>
      <c r="E22" s="115"/>
      <c r="F22" s="116"/>
      <c r="G22" s="114"/>
      <c r="H22" s="129"/>
    </row>
    <row r="23" spans="1:8" s="10" customFormat="1" ht="16.5" thickBot="1" x14ac:dyDescent="0.3">
      <c r="A23" s="51" t="s">
        <v>21</v>
      </c>
      <c r="B23" s="126">
        <f t="shared" si="0"/>
        <v>242</v>
      </c>
      <c r="C23" s="116"/>
      <c r="D23" s="114"/>
      <c r="E23" s="115">
        <v>242</v>
      </c>
      <c r="F23" s="116"/>
      <c r="G23" s="114">
        <v>555</v>
      </c>
      <c r="H23" s="129"/>
    </row>
    <row r="24" spans="1:8" s="10" customFormat="1" ht="15.6" customHeight="1" thickBot="1" x14ac:dyDescent="0.3">
      <c r="A24" s="51" t="s">
        <v>22</v>
      </c>
      <c r="B24" s="126">
        <f t="shared" si="0"/>
        <v>1890</v>
      </c>
      <c r="C24" s="116"/>
      <c r="D24" s="114"/>
      <c r="E24" s="115">
        <v>1890</v>
      </c>
      <c r="F24" s="116">
        <v>1266</v>
      </c>
      <c r="G24" s="114">
        <v>2343</v>
      </c>
      <c r="H24" s="129"/>
    </row>
    <row r="25" spans="1:8" s="10" customFormat="1" ht="15.6" customHeight="1" thickBot="1" x14ac:dyDescent="0.3">
      <c r="A25" s="51" t="s">
        <v>23</v>
      </c>
      <c r="B25" s="126">
        <f t="shared" si="0"/>
        <v>7800</v>
      </c>
      <c r="C25" s="116"/>
      <c r="D25" s="114"/>
      <c r="E25" s="115">
        <v>7800</v>
      </c>
      <c r="F25" s="116"/>
      <c r="G25" s="114"/>
      <c r="H25" s="129"/>
    </row>
    <row r="26" spans="1:8" s="10" customFormat="1" ht="15.6" customHeight="1" thickBot="1" x14ac:dyDescent="0.3">
      <c r="A26" s="51" t="s">
        <v>24</v>
      </c>
      <c r="B26" s="126">
        <f t="shared" si="0"/>
        <v>0</v>
      </c>
      <c r="C26" s="116"/>
      <c r="D26" s="114"/>
      <c r="E26" s="115"/>
      <c r="F26" s="116"/>
      <c r="G26" s="114"/>
      <c r="H26" s="129"/>
    </row>
    <row r="27" spans="1:8" s="10" customFormat="1" ht="15.6" customHeight="1" thickBot="1" x14ac:dyDescent="0.3">
      <c r="A27" s="51" t="s">
        <v>25</v>
      </c>
      <c r="B27" s="126">
        <f t="shared" si="0"/>
        <v>0</v>
      </c>
      <c r="C27" s="116"/>
      <c r="D27" s="114"/>
      <c r="E27" s="115"/>
      <c r="F27" s="116"/>
      <c r="G27" s="114"/>
      <c r="H27" s="129"/>
    </row>
    <row r="28" spans="1:8" s="10" customFormat="1" ht="15.6" customHeight="1" thickBot="1" x14ac:dyDescent="0.3">
      <c r="A28" s="51" t="s">
        <v>26</v>
      </c>
      <c r="B28" s="126">
        <f t="shared" si="0"/>
        <v>0</v>
      </c>
      <c r="C28" s="116"/>
      <c r="D28" s="114"/>
      <c r="E28" s="115"/>
      <c r="F28" s="116"/>
      <c r="G28" s="114"/>
      <c r="H28" s="129"/>
    </row>
    <row r="29" spans="1:8" s="10" customFormat="1" ht="15.6" customHeight="1" thickBot="1" x14ac:dyDescent="0.3">
      <c r="A29" s="51" t="s">
        <v>27</v>
      </c>
      <c r="B29" s="126">
        <f t="shared" si="0"/>
        <v>0</v>
      </c>
      <c r="C29" s="116"/>
      <c r="D29" s="114"/>
      <c r="E29" s="115"/>
      <c r="F29" s="116"/>
      <c r="G29" s="114"/>
      <c r="H29" s="129"/>
    </row>
    <row r="30" spans="1:8" s="10" customFormat="1" ht="15.6" customHeight="1" thickBot="1" x14ac:dyDescent="0.3">
      <c r="A30" s="51" t="s">
        <v>28</v>
      </c>
      <c r="B30" s="126">
        <f t="shared" si="0"/>
        <v>0</v>
      </c>
      <c r="C30" s="116"/>
      <c r="D30" s="114"/>
      <c r="E30" s="115"/>
      <c r="F30" s="116"/>
      <c r="G30" s="114"/>
      <c r="H30" s="129"/>
    </row>
    <row r="31" spans="1:8" s="10" customFormat="1" ht="15.6" customHeight="1" thickBot="1" x14ac:dyDescent="0.3">
      <c r="A31" s="51" t="s">
        <v>29</v>
      </c>
      <c r="B31" s="126">
        <f t="shared" si="0"/>
        <v>0</v>
      </c>
      <c r="C31" s="116"/>
      <c r="D31" s="114"/>
      <c r="E31" s="115"/>
      <c r="F31" s="116"/>
      <c r="G31" s="114"/>
      <c r="H31" s="129"/>
    </row>
    <row r="32" spans="1:8" s="10" customFormat="1" ht="17.649999999999999" customHeight="1" thickBot="1" x14ac:dyDescent="0.3">
      <c r="A32" s="51" t="s">
        <v>30</v>
      </c>
      <c r="B32" s="126">
        <f t="shared" si="0"/>
        <v>0</v>
      </c>
      <c r="C32" s="116"/>
      <c r="D32" s="114"/>
      <c r="E32" s="115"/>
      <c r="F32" s="116"/>
      <c r="G32" s="114"/>
      <c r="H32" s="129"/>
    </row>
    <row r="33" spans="1:8" s="10" customFormat="1" ht="16.5" thickBot="1" x14ac:dyDescent="0.3">
      <c r="A33" s="51" t="s">
        <v>31</v>
      </c>
      <c r="B33" s="126">
        <f t="shared" si="0"/>
        <v>0</v>
      </c>
      <c r="C33" s="116"/>
      <c r="D33" s="114"/>
      <c r="E33" s="115"/>
      <c r="F33" s="116"/>
      <c r="G33" s="114"/>
      <c r="H33" s="129"/>
    </row>
    <row r="34" spans="1:8" s="10" customFormat="1" ht="16.899999999999999" customHeight="1" thickBot="1" x14ac:dyDescent="0.3">
      <c r="A34" s="51" t="s">
        <v>32</v>
      </c>
      <c r="B34" s="126">
        <f t="shared" si="0"/>
        <v>0</v>
      </c>
      <c r="C34" s="116"/>
      <c r="D34" s="114"/>
      <c r="E34" s="115"/>
      <c r="F34" s="116"/>
      <c r="G34" s="114"/>
      <c r="H34" s="129"/>
    </row>
    <row r="35" spans="1:8" s="10" customFormat="1" ht="15.6" customHeight="1" thickBot="1" x14ac:dyDescent="0.3">
      <c r="A35" s="51" t="s">
        <v>33</v>
      </c>
      <c r="B35" s="126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s="10" customFormat="1" ht="15.6" customHeight="1" thickBot="1" x14ac:dyDescent="0.3">
      <c r="A36" s="51" t="s">
        <v>34</v>
      </c>
      <c r="B36" s="126">
        <f t="shared" si="0"/>
        <v>4014</v>
      </c>
      <c r="C36" s="116"/>
      <c r="D36" s="114"/>
      <c r="E36" s="115">
        <v>4014</v>
      </c>
      <c r="F36" s="116">
        <v>125</v>
      </c>
      <c r="G36" s="114">
        <v>6745</v>
      </c>
      <c r="H36" s="124"/>
    </row>
    <row r="37" spans="1:8" s="10" customFormat="1" ht="16.5" thickBot="1" x14ac:dyDescent="0.3">
      <c r="A37" s="51" t="s">
        <v>35</v>
      </c>
      <c r="B37" s="126">
        <f t="shared" si="0"/>
        <v>0</v>
      </c>
      <c r="C37" s="116"/>
      <c r="D37" s="114"/>
      <c r="E37" s="115"/>
      <c r="F37" s="116"/>
      <c r="G37" s="114"/>
      <c r="H37" s="129"/>
    </row>
    <row r="38" spans="1:8" s="10" customFormat="1" ht="15.6" customHeight="1" thickBot="1" x14ac:dyDescent="0.3">
      <c r="A38" s="51" t="s">
        <v>36</v>
      </c>
      <c r="B38" s="126">
        <f t="shared" si="0"/>
        <v>12721</v>
      </c>
      <c r="C38" s="116"/>
      <c r="D38" s="114"/>
      <c r="E38" s="115">
        <v>12721</v>
      </c>
      <c r="F38" s="116">
        <v>75</v>
      </c>
      <c r="G38" s="114">
        <v>5697</v>
      </c>
      <c r="H38" s="129"/>
    </row>
    <row r="39" spans="1:8" s="10" customFormat="1" ht="15.6" customHeight="1" thickBot="1" x14ac:dyDescent="0.3">
      <c r="A39" s="51" t="s">
        <v>37</v>
      </c>
      <c r="B39" s="126">
        <f t="shared" si="0"/>
        <v>51126</v>
      </c>
      <c r="C39" s="116">
        <v>13904</v>
      </c>
      <c r="D39" s="114">
        <v>112</v>
      </c>
      <c r="E39" s="115">
        <v>37110</v>
      </c>
      <c r="F39" s="116">
        <v>4816</v>
      </c>
      <c r="G39" s="114">
        <v>16150</v>
      </c>
      <c r="H39" s="129"/>
    </row>
    <row r="40" spans="1:8" ht="15.6" customHeight="1" thickBot="1" x14ac:dyDescent="0.3">
      <c r="A40" s="45" t="s">
        <v>38</v>
      </c>
      <c r="B40" s="126">
        <f t="shared" si="0"/>
        <v>0</v>
      </c>
      <c r="C40" s="116"/>
      <c r="D40" s="114"/>
      <c r="E40" s="115"/>
      <c r="F40" s="116"/>
      <c r="G40" s="114"/>
      <c r="H40" s="129"/>
    </row>
    <row r="41" spans="1:8" ht="15.6" customHeight="1" thickBot="1" x14ac:dyDescent="0.3">
      <c r="A41" s="45" t="s">
        <v>39</v>
      </c>
      <c r="B41" s="126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thickBot="1" x14ac:dyDescent="0.3">
      <c r="A42" s="45" t="s">
        <v>40</v>
      </c>
      <c r="B42" s="126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thickBot="1" x14ac:dyDescent="0.3">
      <c r="A43" s="45" t="s">
        <v>41</v>
      </c>
      <c r="B43" s="126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thickBot="1" x14ac:dyDescent="0.3">
      <c r="A44" s="45" t="s">
        <v>72</v>
      </c>
      <c r="B44" s="126">
        <f t="shared" si="0"/>
        <v>0</v>
      </c>
      <c r="C44" s="116"/>
      <c r="D44" s="114"/>
      <c r="E44" s="115"/>
      <c r="F44" s="116"/>
      <c r="G44" s="114"/>
      <c r="H44" s="129"/>
    </row>
    <row r="45" spans="1:8" ht="15.6" customHeight="1" thickBot="1" x14ac:dyDescent="0.3">
      <c r="A45" s="45" t="s">
        <v>42</v>
      </c>
      <c r="B45" s="126">
        <f t="shared" si="0"/>
        <v>0</v>
      </c>
      <c r="C45" s="116"/>
      <c r="D45" s="114"/>
      <c r="E45" s="115"/>
      <c r="F45" s="116"/>
      <c r="G45" s="114"/>
      <c r="H45" s="129"/>
    </row>
    <row r="46" spans="1:8" ht="33.75" customHeight="1" thickBot="1" x14ac:dyDescent="0.3">
      <c r="A46" s="45" t="s">
        <v>43</v>
      </c>
      <c r="B46" s="126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6.5" thickBot="1" x14ac:dyDescent="0.3">
      <c r="A47" s="45" t="s">
        <v>44</v>
      </c>
      <c r="B47" s="126">
        <f t="shared" si="0"/>
        <v>0</v>
      </c>
      <c r="C47" s="117"/>
      <c r="D47" s="118"/>
      <c r="E47" s="115"/>
      <c r="F47" s="117"/>
      <c r="G47" s="118"/>
      <c r="H47" s="129"/>
    </row>
    <row r="48" spans="1:8" ht="16.5" thickBot="1" x14ac:dyDescent="0.3">
      <c r="A48" s="45" t="s">
        <v>45</v>
      </c>
      <c r="B48" s="126">
        <f t="shared" si="0"/>
        <v>0</v>
      </c>
      <c r="C48" s="116"/>
      <c r="D48" s="114"/>
      <c r="E48" s="115"/>
      <c r="F48" s="116"/>
      <c r="G48" s="114"/>
      <c r="H48" s="129"/>
    </row>
    <row r="49" spans="1:8" ht="16.5" thickBot="1" x14ac:dyDescent="0.3">
      <c r="A49" s="45" t="s">
        <v>46</v>
      </c>
      <c r="B49" s="126">
        <f t="shared" si="0"/>
        <v>1355</v>
      </c>
      <c r="C49" s="116"/>
      <c r="D49" s="114"/>
      <c r="E49" s="115">
        <v>1355</v>
      </c>
      <c r="F49" s="116"/>
      <c r="G49" s="114">
        <v>729</v>
      </c>
      <c r="H49" s="129"/>
    </row>
    <row r="50" spans="1:8" ht="17.649999999999999" customHeight="1" thickBot="1" x14ac:dyDescent="0.3">
      <c r="A50" s="45" t="s">
        <v>47</v>
      </c>
      <c r="B50" s="126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thickBot="1" x14ac:dyDescent="0.3">
      <c r="A51" s="45" t="s">
        <v>48</v>
      </c>
      <c r="B51" s="126">
        <f t="shared" si="0"/>
        <v>146</v>
      </c>
      <c r="C51" s="116"/>
      <c r="D51" s="114"/>
      <c r="E51" s="115">
        <v>146</v>
      </c>
      <c r="F51" s="116">
        <v>250</v>
      </c>
      <c r="G51" s="114">
        <v>1523</v>
      </c>
      <c r="H51" s="125">
        <f t="shared" ref="H51:H54" si="1">ROUND(((B51+F51)*4)+G51*9.4,2)</f>
        <v>15900.2</v>
      </c>
    </row>
    <row r="52" spans="1:8" ht="16.5" thickBot="1" x14ac:dyDescent="0.3">
      <c r="A52" s="45" t="s">
        <v>49</v>
      </c>
      <c r="B52" s="126">
        <f t="shared" si="0"/>
        <v>556</v>
      </c>
      <c r="C52" s="119"/>
      <c r="D52" s="120"/>
      <c r="E52" s="115">
        <v>556</v>
      </c>
      <c r="F52" s="119"/>
      <c r="G52" s="120">
        <v>20</v>
      </c>
      <c r="H52" s="125">
        <f t="shared" si="1"/>
        <v>2412</v>
      </c>
    </row>
    <row r="53" spans="1:8" ht="16.5" thickBot="1" x14ac:dyDescent="0.3">
      <c r="A53" s="45" t="s">
        <v>50</v>
      </c>
      <c r="B53" s="126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6.5" thickBot="1" x14ac:dyDescent="0.3">
      <c r="A54" s="45" t="s">
        <v>51</v>
      </c>
      <c r="B54" s="126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6.5" thickBot="1" x14ac:dyDescent="0.3">
      <c r="A55" s="45" t="s">
        <v>52</v>
      </c>
      <c r="B55" s="126">
        <f t="shared" si="0"/>
        <v>0</v>
      </c>
      <c r="C55" s="119"/>
      <c r="D55" s="120"/>
      <c r="E55" s="115"/>
      <c r="F55" s="119"/>
      <c r="G55" s="120"/>
      <c r="H55" s="129"/>
    </row>
    <row r="56" spans="1:8" ht="16.5" thickBot="1" x14ac:dyDescent="0.3">
      <c r="A56" s="45" t="s">
        <v>53</v>
      </c>
      <c r="B56" s="126">
        <f>C56+D56+E56</f>
        <v>0</v>
      </c>
      <c r="C56" s="119"/>
      <c r="D56" s="120"/>
      <c r="E56" s="115"/>
      <c r="F56" s="119"/>
      <c r="G56" s="120"/>
      <c r="H56" s="129"/>
    </row>
    <row r="57" spans="1:8" ht="16.5" thickBot="1" x14ac:dyDescent="0.3">
      <c r="A57" s="45" t="s">
        <v>54</v>
      </c>
      <c r="B57" s="126">
        <f t="shared" si="0"/>
        <v>70620</v>
      </c>
      <c r="C57" s="143">
        <v>6115</v>
      </c>
      <c r="D57" s="144">
        <v>15954</v>
      </c>
      <c r="E57" s="139">
        <v>48551</v>
      </c>
      <c r="F57" s="143">
        <v>37946</v>
      </c>
      <c r="G57" s="144">
        <v>56700</v>
      </c>
      <c r="H57" s="129"/>
    </row>
    <row r="58" spans="1:8" ht="16.149999999999999" customHeight="1" thickBot="1" x14ac:dyDescent="0.3">
      <c r="A58" s="45" t="s">
        <v>55</v>
      </c>
      <c r="B58" s="126">
        <f t="shared" si="0"/>
        <v>0</v>
      </c>
      <c r="C58" s="119"/>
      <c r="D58" s="120"/>
      <c r="E58" s="115"/>
      <c r="F58" s="119"/>
      <c r="G58" s="120"/>
      <c r="H58" s="129"/>
    </row>
    <row r="59" spans="1:8" ht="16.5" thickBot="1" x14ac:dyDescent="0.3">
      <c r="A59" s="45" t="s">
        <v>56</v>
      </c>
      <c r="B59" s="126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thickBot="1" x14ac:dyDescent="0.3">
      <c r="A60" s="45" t="s">
        <v>57</v>
      </c>
      <c r="B60" s="126">
        <f t="shared" si="0"/>
        <v>141</v>
      </c>
      <c r="C60" s="119"/>
      <c r="D60" s="120"/>
      <c r="E60" s="115">
        <v>141</v>
      </c>
      <c r="F60" s="119"/>
      <c r="G60" s="120">
        <v>115</v>
      </c>
      <c r="H60" s="129"/>
    </row>
    <row r="61" spans="1:8" ht="29.65" customHeight="1" thickBot="1" x14ac:dyDescent="0.3">
      <c r="A61" s="45" t="s">
        <v>58</v>
      </c>
      <c r="B61" s="126">
        <f t="shared" si="0"/>
        <v>0</v>
      </c>
      <c r="C61" s="119"/>
      <c r="D61" s="120"/>
      <c r="E61" s="115"/>
      <c r="F61" s="119"/>
      <c r="G61" s="120"/>
      <c r="H61" s="129"/>
    </row>
    <row r="62" spans="1:8" ht="16.5" thickBot="1" x14ac:dyDescent="0.3">
      <c r="A62" s="45" t="s">
        <v>59</v>
      </c>
      <c r="B62" s="126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thickBot="1" x14ac:dyDescent="0.3">
      <c r="A63" s="45" t="s">
        <v>60</v>
      </c>
      <c r="B63" s="126">
        <f t="shared" si="0"/>
        <v>3427</v>
      </c>
      <c r="C63" s="119"/>
      <c r="D63" s="121"/>
      <c r="E63" s="115">
        <v>3427</v>
      </c>
      <c r="F63" s="119">
        <v>125</v>
      </c>
      <c r="G63" s="121">
        <v>11767</v>
      </c>
      <c r="H63" s="129"/>
    </row>
    <row r="64" spans="1:8" ht="16.5" thickBot="1" x14ac:dyDescent="0.3">
      <c r="A64" s="45" t="s">
        <v>61</v>
      </c>
      <c r="B64" s="126">
        <f t="shared" si="0"/>
        <v>0</v>
      </c>
      <c r="C64" s="119"/>
      <c r="D64" s="120"/>
      <c r="E64" s="115"/>
      <c r="F64" s="119"/>
      <c r="G64" s="120"/>
      <c r="H64" s="129"/>
    </row>
    <row r="65" spans="1:8" ht="16.5" thickBot="1" x14ac:dyDescent="0.3">
      <c r="A65" s="45" t="s">
        <v>62</v>
      </c>
      <c r="B65" s="126">
        <f t="shared" si="0"/>
        <v>11753</v>
      </c>
      <c r="C65" s="119"/>
      <c r="D65" s="120"/>
      <c r="E65" s="115">
        <v>11753</v>
      </c>
      <c r="F65" s="119">
        <v>100</v>
      </c>
      <c r="G65" s="120">
        <v>3961</v>
      </c>
      <c r="H65" s="129"/>
    </row>
    <row r="66" spans="1:8" ht="16.5" thickBot="1" x14ac:dyDescent="0.3">
      <c r="A66" s="45" t="s">
        <v>63</v>
      </c>
      <c r="B66" s="126">
        <f t="shared" si="0"/>
        <v>595</v>
      </c>
      <c r="C66" s="119"/>
      <c r="D66" s="120"/>
      <c r="E66" s="115">
        <v>595</v>
      </c>
      <c r="F66" s="119"/>
      <c r="G66" s="120">
        <v>6090</v>
      </c>
      <c r="H66" s="125">
        <f>ROUND(((B66+F66)*4)+G66*9.4,2)</f>
        <v>59626</v>
      </c>
    </row>
    <row r="67" spans="1:8" ht="16.5" thickBot="1" x14ac:dyDescent="0.3">
      <c r="A67" s="45" t="s">
        <v>64</v>
      </c>
      <c r="B67" s="126">
        <f t="shared" si="0"/>
        <v>235</v>
      </c>
      <c r="C67" s="119"/>
      <c r="D67" s="120"/>
      <c r="E67" s="115">
        <v>235</v>
      </c>
      <c r="F67" s="119">
        <v>255</v>
      </c>
      <c r="G67" s="120">
        <v>378</v>
      </c>
      <c r="H67" s="129"/>
    </row>
    <row r="68" spans="1:8" ht="16.5" thickBot="1" x14ac:dyDescent="0.3">
      <c r="A68" s="46" t="s">
        <v>65</v>
      </c>
      <c r="B68" s="126">
        <f t="shared" si="0"/>
        <v>0</v>
      </c>
      <c r="C68" s="122"/>
      <c r="D68" s="123"/>
      <c r="E68" s="115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187553</v>
      </c>
      <c r="C69" s="60">
        <f t="shared" ref="C69:H69" si="2">SUM(C6:C68)</f>
        <v>20019</v>
      </c>
      <c r="D69" s="60">
        <f t="shared" si="2"/>
        <v>16066</v>
      </c>
      <c r="E69" s="60">
        <f t="shared" si="2"/>
        <v>151468</v>
      </c>
      <c r="F69" s="60">
        <f t="shared" si="2"/>
        <v>45330</v>
      </c>
      <c r="G69" s="60">
        <f t="shared" si="2"/>
        <v>133231</v>
      </c>
      <c r="H69" s="60">
        <f t="shared" si="2"/>
        <v>77938.2</v>
      </c>
    </row>
    <row r="71" spans="1:8" ht="38.25" customHeight="1" x14ac:dyDescent="0.25">
      <c r="A71" s="33" t="s">
        <v>67</v>
      </c>
      <c r="B71" s="11"/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5" zoomScale="80" zoomScaleNormal="80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90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49" t="s">
        <v>4</v>
      </c>
      <c r="B6" s="63">
        <f>C6+D6+E6</f>
        <v>1848</v>
      </c>
      <c r="C6" s="64"/>
      <c r="D6" s="65"/>
      <c r="E6" s="66">
        <v>1848</v>
      </c>
      <c r="F6" s="67"/>
      <c r="G6" s="131">
        <v>2535</v>
      </c>
      <c r="H6" s="69"/>
    </row>
    <row r="7" spans="1:8" ht="15.75" x14ac:dyDescent="0.25">
      <c r="A7" s="45" t="s">
        <v>5</v>
      </c>
      <c r="B7" s="63">
        <f t="shared" ref="B7:B68" si="0">C7+D7+E7</f>
        <v>0</v>
      </c>
      <c r="C7" s="116"/>
      <c r="D7" s="70"/>
      <c r="E7" s="120"/>
      <c r="F7" s="71"/>
      <c r="G7" s="72"/>
      <c r="H7" s="73"/>
    </row>
    <row r="8" spans="1:8" ht="15.75" x14ac:dyDescent="0.25">
      <c r="A8" s="45" t="s">
        <v>6</v>
      </c>
      <c r="B8" s="63">
        <f t="shared" si="0"/>
        <v>0</v>
      </c>
      <c r="C8" s="116"/>
      <c r="D8" s="70"/>
      <c r="E8" s="120"/>
      <c r="F8" s="71"/>
      <c r="G8" s="72"/>
      <c r="H8" s="73"/>
    </row>
    <row r="9" spans="1:8" ht="15.75" x14ac:dyDescent="0.25">
      <c r="A9" s="45" t="s">
        <v>7</v>
      </c>
      <c r="B9" s="63">
        <f t="shared" si="0"/>
        <v>0</v>
      </c>
      <c r="C9" s="116"/>
      <c r="D9" s="70"/>
      <c r="E9" s="120"/>
      <c r="F9" s="71"/>
      <c r="G9" s="72"/>
      <c r="H9" s="73"/>
    </row>
    <row r="10" spans="1:8" ht="15.75" x14ac:dyDescent="0.25">
      <c r="A10" s="45" t="s">
        <v>8</v>
      </c>
      <c r="B10" s="63">
        <f t="shared" si="0"/>
        <v>0</v>
      </c>
      <c r="C10" s="116"/>
      <c r="D10" s="70"/>
      <c r="E10" s="120"/>
      <c r="F10" s="71"/>
      <c r="G10" s="72">
        <v>1828</v>
      </c>
      <c r="H10" s="73"/>
    </row>
    <row r="11" spans="1:8" ht="15.75" x14ac:dyDescent="0.25">
      <c r="A11" s="45" t="s">
        <v>9</v>
      </c>
      <c r="B11" s="63">
        <f t="shared" si="0"/>
        <v>0</v>
      </c>
      <c r="C11" s="116"/>
      <c r="D11" s="70"/>
      <c r="E11" s="120"/>
      <c r="F11" s="71"/>
      <c r="G11" s="72"/>
      <c r="H11" s="73"/>
    </row>
    <row r="12" spans="1:8" ht="15.75" x14ac:dyDescent="0.25">
      <c r="A12" s="45" t="s">
        <v>10</v>
      </c>
      <c r="B12" s="63">
        <f t="shared" si="0"/>
        <v>0</v>
      </c>
      <c r="C12" s="116"/>
      <c r="D12" s="70"/>
      <c r="E12" s="120"/>
      <c r="F12" s="71"/>
      <c r="G12" s="72"/>
      <c r="H12" s="73"/>
    </row>
    <row r="13" spans="1:8" ht="14.45" customHeight="1" x14ac:dyDescent="0.25">
      <c r="A13" s="45" t="s">
        <v>11</v>
      </c>
      <c r="B13" s="63">
        <f t="shared" si="0"/>
        <v>1268</v>
      </c>
      <c r="C13" s="116"/>
      <c r="D13" s="70"/>
      <c r="E13" s="120">
        <v>1268</v>
      </c>
      <c r="F13" s="71"/>
      <c r="G13" s="72">
        <v>900</v>
      </c>
      <c r="H13" s="73"/>
    </row>
    <row r="14" spans="1:8" ht="15.75" x14ac:dyDescent="0.25">
      <c r="A14" s="45" t="s">
        <v>12</v>
      </c>
      <c r="B14" s="63">
        <f t="shared" si="0"/>
        <v>0</v>
      </c>
      <c r="C14" s="116"/>
      <c r="D14" s="70"/>
      <c r="E14" s="120"/>
      <c r="F14" s="71"/>
      <c r="G14" s="72"/>
      <c r="H14" s="73"/>
    </row>
    <row r="15" spans="1:8" ht="15.75" x14ac:dyDescent="0.25">
      <c r="A15" s="45" t="s">
        <v>13</v>
      </c>
      <c r="B15" s="63">
        <f t="shared" si="0"/>
        <v>1930</v>
      </c>
      <c r="C15" s="116">
        <v>50</v>
      </c>
      <c r="D15" s="70"/>
      <c r="E15" s="120">
        <v>1880</v>
      </c>
      <c r="F15" s="71">
        <v>160</v>
      </c>
      <c r="G15" s="72">
        <v>2585</v>
      </c>
      <c r="H15" s="73"/>
    </row>
    <row r="16" spans="1:8" ht="15.75" x14ac:dyDescent="0.25">
      <c r="A16" s="45" t="s">
        <v>14</v>
      </c>
      <c r="B16" s="63">
        <f t="shared" si="0"/>
        <v>6200</v>
      </c>
      <c r="C16" s="116"/>
      <c r="D16" s="70"/>
      <c r="E16" s="120">
        <v>6200</v>
      </c>
      <c r="F16" s="71"/>
      <c r="G16" s="72">
        <v>1900</v>
      </c>
      <c r="H16" s="73"/>
    </row>
    <row r="17" spans="1:8" ht="15.75" x14ac:dyDescent="0.25">
      <c r="A17" s="45" t="s">
        <v>15</v>
      </c>
      <c r="B17" s="63">
        <f t="shared" si="0"/>
        <v>0</v>
      </c>
      <c r="C17" s="116"/>
      <c r="D17" s="70"/>
      <c r="E17" s="120"/>
      <c r="F17" s="71"/>
      <c r="G17" s="72"/>
      <c r="H17" s="73"/>
    </row>
    <row r="18" spans="1:8" ht="15.75" x14ac:dyDescent="0.25">
      <c r="A18" s="45" t="s">
        <v>16</v>
      </c>
      <c r="B18" s="63">
        <f t="shared" si="0"/>
        <v>0</v>
      </c>
      <c r="C18" s="116"/>
      <c r="D18" s="70"/>
      <c r="E18" s="120"/>
      <c r="F18" s="71"/>
      <c r="G18" s="72">
        <v>526</v>
      </c>
      <c r="H18" s="73"/>
    </row>
    <row r="19" spans="1:8" ht="15.75" x14ac:dyDescent="0.25">
      <c r="A19" s="45" t="s">
        <v>17</v>
      </c>
      <c r="B19" s="63">
        <f t="shared" si="0"/>
        <v>0</v>
      </c>
      <c r="C19" s="116"/>
      <c r="D19" s="70"/>
      <c r="E19" s="120"/>
      <c r="F19" s="71"/>
      <c r="G19" s="72"/>
      <c r="H19" s="73"/>
    </row>
    <row r="20" spans="1:8" ht="15.75" x14ac:dyDescent="0.25">
      <c r="A20" s="45" t="s">
        <v>18</v>
      </c>
      <c r="B20" s="63">
        <f t="shared" si="0"/>
        <v>4720</v>
      </c>
      <c r="C20" s="116">
        <v>300</v>
      </c>
      <c r="D20" s="70"/>
      <c r="E20" s="120">
        <v>4420</v>
      </c>
      <c r="F20" s="71">
        <v>1204</v>
      </c>
      <c r="G20" s="72">
        <v>7837</v>
      </c>
      <c r="H20" s="73"/>
    </row>
    <row r="21" spans="1:8" ht="15.6" customHeight="1" x14ac:dyDescent="0.25">
      <c r="A21" s="45" t="s">
        <v>19</v>
      </c>
      <c r="B21" s="63">
        <f t="shared" si="0"/>
        <v>0</v>
      </c>
      <c r="C21" s="116"/>
      <c r="D21" s="70"/>
      <c r="E21" s="120"/>
      <c r="F21" s="71"/>
      <c r="G21" s="72">
        <v>456</v>
      </c>
      <c r="H21" s="73"/>
    </row>
    <row r="22" spans="1:8" ht="15.75" x14ac:dyDescent="0.25">
      <c r="A22" s="45" t="s">
        <v>20</v>
      </c>
      <c r="B22" s="63">
        <f t="shared" si="0"/>
        <v>0</v>
      </c>
      <c r="C22" s="116"/>
      <c r="D22" s="70"/>
      <c r="E22" s="120"/>
      <c r="F22" s="71"/>
      <c r="G22" s="72"/>
      <c r="H22" s="73"/>
    </row>
    <row r="23" spans="1:8" ht="15.75" x14ac:dyDescent="0.25">
      <c r="A23" s="45" t="s">
        <v>21</v>
      </c>
      <c r="B23" s="63">
        <f t="shared" si="0"/>
        <v>0</v>
      </c>
      <c r="C23" s="116"/>
      <c r="D23" s="70"/>
      <c r="E23" s="120"/>
      <c r="F23" s="71"/>
      <c r="G23" s="72"/>
      <c r="H23" s="73"/>
    </row>
    <row r="24" spans="1:8" ht="15.6" customHeight="1" x14ac:dyDescent="0.25">
      <c r="A24" s="45" t="s">
        <v>22</v>
      </c>
      <c r="B24" s="63">
        <f t="shared" si="0"/>
        <v>2410</v>
      </c>
      <c r="C24" s="116">
        <v>85</v>
      </c>
      <c r="D24" s="70"/>
      <c r="E24" s="120">
        <v>2325</v>
      </c>
      <c r="F24" s="71">
        <v>1630</v>
      </c>
      <c r="G24" s="72">
        <v>2800</v>
      </c>
      <c r="H24" s="73"/>
    </row>
    <row r="25" spans="1:8" ht="15.6" customHeight="1" x14ac:dyDescent="0.25">
      <c r="A25" s="45" t="s">
        <v>23</v>
      </c>
      <c r="B25" s="63">
        <f t="shared" si="0"/>
        <v>0</v>
      </c>
      <c r="C25" s="116"/>
      <c r="D25" s="70"/>
      <c r="E25" s="120"/>
      <c r="F25" s="71"/>
      <c r="G25" s="72"/>
      <c r="H25" s="73"/>
    </row>
    <row r="26" spans="1:8" ht="15.6" customHeight="1" x14ac:dyDescent="0.25">
      <c r="A26" s="45" t="s">
        <v>24</v>
      </c>
      <c r="B26" s="63">
        <f t="shared" si="0"/>
        <v>0</v>
      </c>
      <c r="C26" s="116"/>
      <c r="D26" s="70"/>
      <c r="E26" s="120"/>
      <c r="F26" s="71"/>
      <c r="G26" s="72"/>
      <c r="H26" s="73"/>
    </row>
    <row r="27" spans="1:8" ht="15.6" customHeight="1" x14ac:dyDescent="0.25">
      <c r="A27" s="45" t="s">
        <v>25</v>
      </c>
      <c r="B27" s="63">
        <f t="shared" si="0"/>
        <v>0</v>
      </c>
      <c r="C27" s="116"/>
      <c r="D27" s="70"/>
      <c r="E27" s="120"/>
      <c r="F27" s="71"/>
      <c r="G27" s="72"/>
      <c r="H27" s="73"/>
    </row>
    <row r="28" spans="1:8" ht="15.6" customHeight="1" x14ac:dyDescent="0.25">
      <c r="A28" s="45" t="s">
        <v>26</v>
      </c>
      <c r="B28" s="63">
        <f t="shared" si="0"/>
        <v>0</v>
      </c>
      <c r="C28" s="116"/>
      <c r="D28" s="70"/>
      <c r="E28" s="120"/>
      <c r="F28" s="71"/>
      <c r="G28" s="72"/>
      <c r="H28" s="73"/>
    </row>
    <row r="29" spans="1:8" ht="15.6" customHeight="1" x14ac:dyDescent="0.25">
      <c r="A29" s="45" t="s">
        <v>27</v>
      </c>
      <c r="B29" s="63">
        <f t="shared" si="0"/>
        <v>0</v>
      </c>
      <c r="C29" s="116"/>
      <c r="D29" s="70"/>
      <c r="E29" s="120"/>
      <c r="F29" s="71"/>
      <c r="G29" s="72"/>
      <c r="H29" s="73"/>
    </row>
    <row r="30" spans="1:8" ht="15.6" customHeight="1" x14ac:dyDescent="0.25">
      <c r="A30" s="45" t="s">
        <v>28</v>
      </c>
      <c r="B30" s="63">
        <f t="shared" si="0"/>
        <v>0</v>
      </c>
      <c r="C30" s="116"/>
      <c r="D30" s="70"/>
      <c r="E30" s="120"/>
      <c r="F30" s="71"/>
      <c r="G30" s="72"/>
      <c r="H30" s="73"/>
    </row>
    <row r="31" spans="1:8" ht="15.6" customHeight="1" x14ac:dyDescent="0.25">
      <c r="A31" s="45" t="s">
        <v>29</v>
      </c>
      <c r="B31" s="63">
        <f t="shared" si="0"/>
        <v>0</v>
      </c>
      <c r="C31" s="116"/>
      <c r="D31" s="70"/>
      <c r="E31" s="120"/>
      <c r="F31" s="71"/>
      <c r="G31" s="72"/>
      <c r="H31" s="73"/>
    </row>
    <row r="32" spans="1:8" ht="17.45" customHeight="1" x14ac:dyDescent="0.25">
      <c r="A32" s="45" t="s">
        <v>30</v>
      </c>
      <c r="B32" s="63">
        <f t="shared" si="0"/>
        <v>0</v>
      </c>
      <c r="C32" s="116"/>
      <c r="D32" s="70"/>
      <c r="E32" s="120"/>
      <c r="F32" s="71"/>
      <c r="G32" s="72"/>
      <c r="H32" s="73"/>
    </row>
    <row r="33" spans="1:8" ht="15.75" x14ac:dyDescent="0.25">
      <c r="A33" s="45" t="s">
        <v>31</v>
      </c>
      <c r="B33" s="63">
        <f t="shared" si="0"/>
        <v>0</v>
      </c>
      <c r="C33" s="116"/>
      <c r="D33" s="70"/>
      <c r="E33" s="120"/>
      <c r="F33" s="71"/>
      <c r="G33" s="72"/>
      <c r="H33" s="73"/>
    </row>
    <row r="34" spans="1:8" ht="16.899999999999999" customHeight="1" x14ac:dyDescent="0.25">
      <c r="A34" s="45" t="s">
        <v>32</v>
      </c>
      <c r="B34" s="63">
        <f t="shared" si="0"/>
        <v>0</v>
      </c>
      <c r="C34" s="116"/>
      <c r="D34" s="70"/>
      <c r="E34" s="120"/>
      <c r="F34" s="71"/>
      <c r="G34" s="72"/>
      <c r="H34" s="73"/>
    </row>
    <row r="35" spans="1:8" ht="15.6" customHeight="1" x14ac:dyDescent="0.25">
      <c r="A35" s="45" t="s">
        <v>33</v>
      </c>
      <c r="B35" s="63">
        <f t="shared" si="0"/>
        <v>0</v>
      </c>
      <c r="C35" s="116"/>
      <c r="D35" s="70"/>
      <c r="E35" s="120"/>
      <c r="F35" s="71"/>
      <c r="G35" s="72"/>
      <c r="H35" s="125">
        <f>ROUND(((B35+F35)*4)+G35*9.4,2)</f>
        <v>0</v>
      </c>
    </row>
    <row r="36" spans="1:8" ht="15.6" customHeight="1" x14ac:dyDescent="0.25">
      <c r="A36" s="45" t="s">
        <v>34</v>
      </c>
      <c r="B36" s="63">
        <f t="shared" si="0"/>
        <v>3482</v>
      </c>
      <c r="C36" s="116">
        <v>150</v>
      </c>
      <c r="D36" s="70"/>
      <c r="E36" s="120">
        <f>3804-472</f>
        <v>3332</v>
      </c>
      <c r="F36" s="71">
        <v>764</v>
      </c>
      <c r="G36" s="72">
        <v>8400</v>
      </c>
      <c r="H36" s="124"/>
    </row>
    <row r="37" spans="1:8" ht="15.75" x14ac:dyDescent="0.25">
      <c r="A37" s="45" t="s">
        <v>35</v>
      </c>
      <c r="B37" s="63">
        <f t="shared" si="0"/>
        <v>0</v>
      </c>
      <c r="C37" s="116"/>
      <c r="D37" s="70"/>
      <c r="E37" s="120"/>
      <c r="F37" s="71"/>
      <c r="G37" s="72"/>
      <c r="H37" s="73"/>
    </row>
    <row r="38" spans="1:8" ht="15.6" customHeight="1" x14ac:dyDescent="0.25">
      <c r="A38" s="45" t="s">
        <v>36</v>
      </c>
      <c r="B38" s="63">
        <f t="shared" si="0"/>
        <v>12700</v>
      </c>
      <c r="C38" s="116">
        <v>400</v>
      </c>
      <c r="D38" s="70"/>
      <c r="E38" s="120">
        <v>12300</v>
      </c>
      <c r="F38" s="71">
        <v>384</v>
      </c>
      <c r="G38" s="72">
        <v>4440</v>
      </c>
      <c r="H38" s="73"/>
    </row>
    <row r="39" spans="1:8" ht="15.6" customHeight="1" x14ac:dyDescent="0.25">
      <c r="A39" s="45" t="s">
        <v>37</v>
      </c>
      <c r="B39" s="63">
        <f t="shared" si="0"/>
        <v>6847</v>
      </c>
      <c r="C39" s="116">
        <v>6640</v>
      </c>
      <c r="D39" s="70">
        <v>207</v>
      </c>
      <c r="E39" s="120"/>
      <c r="F39" s="71"/>
      <c r="G39" s="72"/>
      <c r="H39" s="73"/>
    </row>
    <row r="40" spans="1:8" ht="15.6" customHeight="1" x14ac:dyDescent="0.25">
      <c r="A40" s="45" t="s">
        <v>38</v>
      </c>
      <c r="B40" s="63">
        <f t="shared" si="0"/>
        <v>37340</v>
      </c>
      <c r="C40" s="116">
        <v>5352</v>
      </c>
      <c r="D40" s="70"/>
      <c r="E40" s="120">
        <f>32088-100</f>
        <v>31988</v>
      </c>
      <c r="F40" s="71">
        <v>3280</v>
      </c>
      <c r="G40" s="72">
        <v>11462</v>
      </c>
      <c r="H40" s="73"/>
    </row>
    <row r="41" spans="1:8" ht="15.6" customHeight="1" x14ac:dyDescent="0.25">
      <c r="A41" s="45" t="s">
        <v>39</v>
      </c>
      <c r="B41" s="63">
        <f t="shared" si="0"/>
        <v>0</v>
      </c>
      <c r="C41" s="116"/>
      <c r="D41" s="70"/>
      <c r="E41" s="120"/>
      <c r="F41" s="71"/>
      <c r="G41" s="72"/>
      <c r="H41" s="73"/>
    </row>
    <row r="42" spans="1:8" ht="15.6" customHeight="1" x14ac:dyDescent="0.25">
      <c r="A42" s="45" t="s">
        <v>40</v>
      </c>
      <c r="B42" s="63">
        <f t="shared" si="0"/>
        <v>0</v>
      </c>
      <c r="C42" s="116"/>
      <c r="D42" s="70"/>
      <c r="E42" s="120"/>
      <c r="F42" s="71"/>
      <c r="G42" s="72"/>
      <c r="H42" s="73"/>
    </row>
    <row r="43" spans="1:8" ht="15" customHeight="1" x14ac:dyDescent="0.25">
      <c r="A43" s="45" t="s">
        <v>41</v>
      </c>
      <c r="B43" s="63">
        <f t="shared" si="0"/>
        <v>0</v>
      </c>
      <c r="C43" s="116"/>
      <c r="D43" s="70"/>
      <c r="E43" s="120"/>
      <c r="F43" s="71"/>
      <c r="G43" s="72"/>
      <c r="H43" s="73"/>
    </row>
    <row r="44" spans="1:8" ht="30.6" customHeight="1" x14ac:dyDescent="0.25">
      <c r="A44" s="45" t="s">
        <v>71</v>
      </c>
      <c r="B44" s="63">
        <f t="shared" si="0"/>
        <v>0</v>
      </c>
      <c r="C44" s="116"/>
      <c r="D44" s="70"/>
      <c r="E44" s="120"/>
      <c r="F44" s="71"/>
      <c r="G44" s="72"/>
      <c r="H44" s="73"/>
    </row>
    <row r="45" spans="1:8" ht="15.6" customHeight="1" x14ac:dyDescent="0.25">
      <c r="A45" s="45" t="s">
        <v>42</v>
      </c>
      <c r="B45" s="63">
        <f t="shared" si="0"/>
        <v>0</v>
      </c>
      <c r="C45" s="116"/>
      <c r="D45" s="70"/>
      <c r="E45" s="120"/>
      <c r="F45" s="71"/>
      <c r="G45" s="72"/>
      <c r="H45" s="73"/>
    </row>
    <row r="46" spans="1:8" ht="15.6" customHeight="1" x14ac:dyDescent="0.25">
      <c r="A46" s="45" t="s">
        <v>43</v>
      </c>
      <c r="B46" s="63">
        <f t="shared" si="0"/>
        <v>0</v>
      </c>
      <c r="C46" s="117"/>
      <c r="D46" s="74"/>
      <c r="E46" s="120"/>
      <c r="F46" s="75"/>
      <c r="G46" s="76"/>
      <c r="H46" s="73"/>
    </row>
    <row r="47" spans="1:8" s="5" customFormat="1" ht="15.75" x14ac:dyDescent="0.25">
      <c r="A47" s="45" t="s">
        <v>44</v>
      </c>
      <c r="B47" s="63">
        <f t="shared" si="0"/>
        <v>315</v>
      </c>
      <c r="C47" s="117">
        <v>100</v>
      </c>
      <c r="D47" s="74"/>
      <c r="E47" s="120">
        <v>215</v>
      </c>
      <c r="F47" s="75">
        <v>96</v>
      </c>
      <c r="G47" s="76">
        <v>2000</v>
      </c>
      <c r="H47" s="73"/>
    </row>
    <row r="48" spans="1:8" ht="15.75" x14ac:dyDescent="0.25">
      <c r="A48" s="45" t="s">
        <v>45</v>
      </c>
      <c r="B48" s="63">
        <f t="shared" si="0"/>
        <v>0</v>
      </c>
      <c r="C48" s="116"/>
      <c r="D48" s="70"/>
      <c r="E48" s="120"/>
      <c r="F48" s="71"/>
      <c r="G48" s="72"/>
      <c r="H48" s="73"/>
    </row>
    <row r="49" spans="1:8" ht="15.75" x14ac:dyDescent="0.25">
      <c r="A49" s="45" t="s">
        <v>46</v>
      </c>
      <c r="B49" s="63">
        <f t="shared" si="0"/>
        <v>750</v>
      </c>
      <c r="C49" s="116">
        <v>50</v>
      </c>
      <c r="D49" s="70"/>
      <c r="E49" s="120">
        <v>700</v>
      </c>
      <c r="F49" s="71">
        <v>240</v>
      </c>
      <c r="G49" s="72">
        <v>1450</v>
      </c>
      <c r="H49" s="73"/>
    </row>
    <row r="50" spans="1:8" ht="17.45" customHeight="1" x14ac:dyDescent="0.25">
      <c r="A50" s="45" t="s">
        <v>47</v>
      </c>
      <c r="B50" s="63">
        <f t="shared" si="0"/>
        <v>0</v>
      </c>
      <c r="C50" s="116"/>
      <c r="D50" s="70"/>
      <c r="E50" s="120"/>
      <c r="F50" s="71"/>
      <c r="G50" s="72"/>
      <c r="H50" s="73"/>
    </row>
    <row r="51" spans="1:8" ht="15" customHeight="1" x14ac:dyDescent="0.25">
      <c r="A51" s="45" t="s">
        <v>48</v>
      </c>
      <c r="B51" s="63">
        <f t="shared" si="0"/>
        <v>300</v>
      </c>
      <c r="C51" s="116"/>
      <c r="D51" s="70"/>
      <c r="E51" s="120">
        <v>300</v>
      </c>
      <c r="F51" s="71">
        <v>500</v>
      </c>
      <c r="G51" s="72">
        <v>7100</v>
      </c>
      <c r="H51" s="125">
        <f t="shared" ref="H51:H54" si="1">ROUND(((B51+F51)*4)+G51*9.4,2)</f>
        <v>69940</v>
      </c>
    </row>
    <row r="52" spans="1:8" ht="15.75" x14ac:dyDescent="0.25">
      <c r="A52" s="45" t="s">
        <v>49</v>
      </c>
      <c r="B52" s="63">
        <f t="shared" si="0"/>
        <v>300</v>
      </c>
      <c r="C52" s="119"/>
      <c r="D52" s="77"/>
      <c r="E52" s="120">
        <v>300</v>
      </c>
      <c r="F52" s="78"/>
      <c r="G52" s="129"/>
      <c r="H52" s="125">
        <f t="shared" si="1"/>
        <v>1200</v>
      </c>
    </row>
    <row r="53" spans="1:8" ht="15.75" x14ac:dyDescent="0.25">
      <c r="A53" s="45" t="s">
        <v>50</v>
      </c>
      <c r="B53" s="63">
        <f t="shared" si="0"/>
        <v>0</v>
      </c>
      <c r="C53" s="119"/>
      <c r="D53" s="77"/>
      <c r="E53" s="120"/>
      <c r="F53" s="78"/>
      <c r="G53" s="129"/>
      <c r="H53" s="125">
        <f t="shared" si="1"/>
        <v>0</v>
      </c>
    </row>
    <row r="54" spans="1:8" ht="15.75" x14ac:dyDescent="0.25">
      <c r="A54" s="45" t="s">
        <v>51</v>
      </c>
      <c r="B54" s="63">
        <f t="shared" si="0"/>
        <v>0</v>
      </c>
      <c r="C54" s="119"/>
      <c r="D54" s="77"/>
      <c r="E54" s="120"/>
      <c r="F54" s="78"/>
      <c r="G54" s="129"/>
      <c r="H54" s="125">
        <f t="shared" si="1"/>
        <v>0</v>
      </c>
    </row>
    <row r="55" spans="1:8" ht="15.75" x14ac:dyDescent="0.25">
      <c r="A55" s="45" t="s">
        <v>52</v>
      </c>
      <c r="B55" s="63">
        <f t="shared" si="0"/>
        <v>0</v>
      </c>
      <c r="C55" s="119"/>
      <c r="D55" s="77"/>
      <c r="E55" s="120"/>
      <c r="F55" s="78"/>
      <c r="G55" s="129"/>
      <c r="H55" s="73"/>
    </row>
    <row r="56" spans="1:8" ht="15.75" x14ac:dyDescent="0.25">
      <c r="A56" s="45" t="s">
        <v>53</v>
      </c>
      <c r="B56" s="63">
        <f t="shared" si="0"/>
        <v>0</v>
      </c>
      <c r="C56" s="119"/>
      <c r="D56" s="77"/>
      <c r="E56" s="120"/>
      <c r="F56" s="78"/>
      <c r="G56" s="129"/>
      <c r="H56" s="73"/>
    </row>
    <row r="57" spans="1:8" ht="15.75" x14ac:dyDescent="0.25">
      <c r="A57" s="45" t="s">
        <v>54</v>
      </c>
      <c r="B57" s="63">
        <f t="shared" si="0"/>
        <v>99423</v>
      </c>
      <c r="C57" s="119">
        <v>3473</v>
      </c>
      <c r="D57" s="77">
        <v>15679</v>
      </c>
      <c r="E57" s="120">
        <v>80271</v>
      </c>
      <c r="F57" s="78">
        <v>34780</v>
      </c>
      <c r="G57" s="129">
        <v>51295</v>
      </c>
      <c r="H57" s="73"/>
    </row>
    <row r="58" spans="1:8" ht="16.149999999999999" customHeight="1" x14ac:dyDescent="0.25">
      <c r="A58" s="45" t="s">
        <v>55</v>
      </c>
      <c r="B58" s="63">
        <f t="shared" si="0"/>
        <v>0</v>
      </c>
      <c r="C58" s="119"/>
      <c r="D58" s="77"/>
      <c r="E58" s="120"/>
      <c r="F58" s="78"/>
      <c r="G58" s="129"/>
      <c r="H58" s="73"/>
    </row>
    <row r="59" spans="1:8" ht="15.75" x14ac:dyDescent="0.25">
      <c r="A59" s="45" t="s">
        <v>56</v>
      </c>
      <c r="B59" s="63">
        <f t="shared" si="0"/>
        <v>0</v>
      </c>
      <c r="C59" s="119"/>
      <c r="D59" s="77"/>
      <c r="E59" s="120"/>
      <c r="F59" s="78"/>
      <c r="G59" s="129"/>
      <c r="H59" s="73"/>
    </row>
    <row r="60" spans="1:8" ht="15.6" customHeight="1" x14ac:dyDescent="0.25">
      <c r="A60" s="45" t="s">
        <v>57</v>
      </c>
      <c r="B60" s="63">
        <f t="shared" si="0"/>
        <v>0</v>
      </c>
      <c r="C60" s="119"/>
      <c r="D60" s="77"/>
      <c r="E60" s="120"/>
      <c r="F60" s="78"/>
      <c r="G60" s="129"/>
      <c r="H60" s="73"/>
    </row>
    <row r="61" spans="1:8" ht="29.45" customHeight="1" x14ac:dyDescent="0.25">
      <c r="A61" s="45" t="s">
        <v>58</v>
      </c>
      <c r="B61" s="63">
        <f t="shared" si="0"/>
        <v>0</v>
      </c>
      <c r="C61" s="119"/>
      <c r="D61" s="77"/>
      <c r="E61" s="120"/>
      <c r="F61" s="78"/>
      <c r="G61" s="129"/>
      <c r="H61" s="73"/>
    </row>
    <row r="62" spans="1:8" ht="15.75" x14ac:dyDescent="0.25">
      <c r="A62" s="45" t="s">
        <v>59</v>
      </c>
      <c r="B62" s="63">
        <f t="shared" si="0"/>
        <v>0</v>
      </c>
      <c r="C62" s="119"/>
      <c r="D62" s="77"/>
      <c r="E62" s="120"/>
      <c r="F62" s="78"/>
      <c r="G62" s="129"/>
      <c r="H62" s="73"/>
    </row>
    <row r="63" spans="1:8" ht="15.6" customHeight="1" x14ac:dyDescent="0.25">
      <c r="A63" s="45" t="s">
        <v>60</v>
      </c>
      <c r="B63" s="63">
        <f t="shared" si="0"/>
        <v>850</v>
      </c>
      <c r="C63" s="119">
        <v>150</v>
      </c>
      <c r="D63" s="79"/>
      <c r="E63" s="120">
        <v>700</v>
      </c>
      <c r="F63" s="78">
        <v>801</v>
      </c>
      <c r="G63" s="80">
        <v>7700</v>
      </c>
      <c r="H63" s="73"/>
    </row>
    <row r="64" spans="1:8" ht="15.75" x14ac:dyDescent="0.25">
      <c r="A64" s="45" t="s">
        <v>61</v>
      </c>
      <c r="B64" s="63">
        <f t="shared" si="0"/>
        <v>0</v>
      </c>
      <c r="C64" s="119"/>
      <c r="D64" s="77"/>
      <c r="E64" s="120"/>
      <c r="F64" s="78"/>
      <c r="G64" s="129"/>
      <c r="H64" s="73"/>
    </row>
    <row r="65" spans="1:8" ht="15.75" x14ac:dyDescent="0.25">
      <c r="A65" s="45" t="s">
        <v>62</v>
      </c>
      <c r="B65" s="63">
        <f t="shared" si="0"/>
        <v>6500</v>
      </c>
      <c r="C65" s="119">
        <v>1000</v>
      </c>
      <c r="D65" s="77"/>
      <c r="E65" s="120">
        <v>5500</v>
      </c>
      <c r="F65" s="78"/>
      <c r="G65" s="129">
        <v>7600</v>
      </c>
      <c r="H65" s="73"/>
    </row>
    <row r="66" spans="1:8" ht="15.75" x14ac:dyDescent="0.25">
      <c r="A66" s="45" t="s">
        <v>63</v>
      </c>
      <c r="B66" s="63">
        <f t="shared" si="0"/>
        <v>0</v>
      </c>
      <c r="C66" s="119"/>
      <c r="D66" s="77"/>
      <c r="E66" s="120"/>
      <c r="F66" s="78"/>
      <c r="G66" s="129">
        <v>4724</v>
      </c>
      <c r="H66" s="125">
        <f>ROUND(((B66+F66)*4)+G66*9.4,2)</f>
        <v>44405.599999999999</v>
      </c>
    </row>
    <row r="67" spans="1:8" ht="15.75" x14ac:dyDescent="0.25">
      <c r="A67" s="45" t="s">
        <v>64</v>
      </c>
      <c r="B67" s="63">
        <f t="shared" si="0"/>
        <v>410</v>
      </c>
      <c r="C67" s="119"/>
      <c r="D67" s="77"/>
      <c r="E67" s="120">
        <v>410</v>
      </c>
      <c r="F67" s="78">
        <v>370</v>
      </c>
      <c r="G67" s="129">
        <v>1500</v>
      </c>
      <c r="H67" s="73"/>
    </row>
    <row r="68" spans="1:8" ht="16.5" thickBot="1" x14ac:dyDescent="0.3">
      <c r="A68" s="46" t="s">
        <v>65</v>
      </c>
      <c r="B68" s="63">
        <f t="shared" si="0"/>
        <v>0</v>
      </c>
      <c r="C68" s="122"/>
      <c r="D68" s="81"/>
      <c r="E68" s="120"/>
      <c r="F68" s="82"/>
      <c r="G68" s="83"/>
      <c r="H68" s="73"/>
    </row>
    <row r="69" spans="1:8" ht="16.5" thickBot="1" x14ac:dyDescent="0.3">
      <c r="A69" s="48" t="s">
        <v>66</v>
      </c>
      <c r="B69" s="60">
        <f>SUM(B6:B68)</f>
        <v>187593</v>
      </c>
      <c r="C69" s="60">
        <f t="shared" ref="C69:H69" si="2">SUM(C6:C68)</f>
        <v>17750</v>
      </c>
      <c r="D69" s="60">
        <f t="shared" si="2"/>
        <v>15886</v>
      </c>
      <c r="E69" s="60">
        <f t="shared" si="2"/>
        <v>153957</v>
      </c>
      <c r="F69" s="60">
        <f t="shared" si="2"/>
        <v>44209</v>
      </c>
      <c r="G69" s="60">
        <f t="shared" si="2"/>
        <v>129038</v>
      </c>
      <c r="H69" s="60">
        <f t="shared" si="2"/>
        <v>115545.60000000001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80" zoomScaleNormal="80" zoomScaleSheetLayoutView="80" workbookViewId="0">
      <pane xSplit="1" ySplit="5" topLeftCell="B46" activePane="bottomRight" state="frozen"/>
      <selection activeCell="U23" sqref="U23"/>
      <selection pane="topRight" activeCell="U23" sqref="U23"/>
      <selection pane="bottomLeft" activeCell="U23" sqref="U23"/>
      <selection pane="bottomRight" sqref="A1:H71"/>
    </sheetView>
  </sheetViews>
  <sheetFormatPr defaultColWidth="8.85546875"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5.75" thickBot="1" x14ac:dyDescent="0.3">
      <c r="A3" s="37" t="s">
        <v>103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49" t="s">
        <v>4</v>
      </c>
      <c r="B6" s="63">
        <f>C6+D6+E6</f>
        <v>0</v>
      </c>
      <c r="C6" s="64"/>
      <c r="D6" s="65"/>
      <c r="E6" s="66"/>
      <c r="F6" s="67"/>
      <c r="G6" s="68"/>
      <c r="H6" s="69"/>
    </row>
    <row r="7" spans="1:8" ht="15.75" x14ac:dyDescent="0.25">
      <c r="A7" s="45" t="s">
        <v>5</v>
      </c>
      <c r="B7" s="63">
        <f t="shared" ref="B7:B68" si="0">C7+D7+E7</f>
        <v>0</v>
      </c>
      <c r="C7" s="23"/>
      <c r="D7" s="70"/>
      <c r="E7" s="27"/>
      <c r="F7" s="71"/>
      <c r="G7" s="72"/>
      <c r="H7" s="73"/>
    </row>
    <row r="8" spans="1:8" ht="15.75" x14ac:dyDescent="0.25">
      <c r="A8" s="45" t="s">
        <v>6</v>
      </c>
      <c r="B8" s="63">
        <f t="shared" si="0"/>
        <v>0</v>
      </c>
      <c r="C8" s="23"/>
      <c r="D8" s="70"/>
      <c r="E8" s="27"/>
      <c r="F8" s="71"/>
      <c r="G8" s="72"/>
      <c r="H8" s="73"/>
    </row>
    <row r="9" spans="1:8" ht="15.75" x14ac:dyDescent="0.25">
      <c r="A9" s="45" t="s">
        <v>7</v>
      </c>
      <c r="B9" s="63">
        <f t="shared" si="0"/>
        <v>0</v>
      </c>
      <c r="C9" s="23"/>
      <c r="D9" s="70"/>
      <c r="E9" s="27"/>
      <c r="F9" s="71"/>
      <c r="G9" s="72"/>
      <c r="H9" s="73"/>
    </row>
    <row r="10" spans="1:8" ht="15.75" x14ac:dyDescent="0.25">
      <c r="A10" s="45" t="s">
        <v>8</v>
      </c>
      <c r="B10" s="63">
        <f t="shared" si="0"/>
        <v>0</v>
      </c>
      <c r="C10" s="23"/>
      <c r="D10" s="70"/>
      <c r="E10" s="27"/>
      <c r="F10" s="71"/>
      <c r="G10" s="72"/>
      <c r="H10" s="73"/>
    </row>
    <row r="11" spans="1:8" ht="15.75" x14ac:dyDescent="0.25">
      <c r="A11" s="45" t="s">
        <v>9</v>
      </c>
      <c r="B11" s="63">
        <f t="shared" si="0"/>
        <v>0</v>
      </c>
      <c r="C11" s="23"/>
      <c r="D11" s="70"/>
      <c r="E11" s="27"/>
      <c r="F11" s="71"/>
      <c r="G11" s="72"/>
      <c r="H11" s="73"/>
    </row>
    <row r="12" spans="1:8" ht="15.75" x14ac:dyDescent="0.25">
      <c r="A12" s="45" t="s">
        <v>10</v>
      </c>
      <c r="B12" s="63">
        <f t="shared" si="0"/>
        <v>0</v>
      </c>
      <c r="C12" s="23"/>
      <c r="D12" s="70"/>
      <c r="E12" s="27"/>
      <c r="F12" s="71"/>
      <c r="G12" s="72"/>
      <c r="H12" s="73"/>
    </row>
    <row r="13" spans="1:8" ht="14.45" customHeight="1" x14ac:dyDescent="0.25">
      <c r="A13" s="51" t="s">
        <v>11</v>
      </c>
      <c r="B13" s="63">
        <f t="shared" si="0"/>
        <v>11612</v>
      </c>
      <c r="C13" s="23"/>
      <c r="D13" s="70"/>
      <c r="E13" s="27">
        <v>11612</v>
      </c>
      <c r="F13" s="71"/>
      <c r="G13" s="72">
        <v>760</v>
      </c>
      <c r="H13" s="73"/>
    </row>
    <row r="14" spans="1:8" ht="15.75" x14ac:dyDescent="0.25">
      <c r="A14" s="51" t="s">
        <v>12</v>
      </c>
      <c r="B14" s="63">
        <f t="shared" si="0"/>
        <v>0</v>
      </c>
      <c r="C14" s="23"/>
      <c r="D14" s="70"/>
      <c r="E14" s="27"/>
      <c r="F14" s="71"/>
      <c r="G14" s="72"/>
      <c r="H14" s="73"/>
    </row>
    <row r="15" spans="1:8" ht="15.75" x14ac:dyDescent="0.25">
      <c r="A15" s="51" t="s">
        <v>13</v>
      </c>
      <c r="B15" s="63">
        <f t="shared" si="0"/>
        <v>3100</v>
      </c>
      <c r="C15" s="23"/>
      <c r="D15" s="70"/>
      <c r="E15" s="27">
        <v>3100</v>
      </c>
      <c r="F15" s="71"/>
      <c r="G15" s="72">
        <v>770</v>
      </c>
      <c r="H15" s="73"/>
    </row>
    <row r="16" spans="1:8" ht="15.75" x14ac:dyDescent="0.25">
      <c r="A16" s="51" t="s">
        <v>14</v>
      </c>
      <c r="B16" s="63">
        <f t="shared" si="0"/>
        <v>5300</v>
      </c>
      <c r="C16" s="23"/>
      <c r="D16" s="70"/>
      <c r="E16" s="27">
        <v>5300</v>
      </c>
      <c r="F16" s="71"/>
      <c r="G16" s="72">
        <v>2000</v>
      </c>
      <c r="H16" s="73"/>
    </row>
    <row r="17" spans="1:8" ht="15.75" x14ac:dyDescent="0.25">
      <c r="A17" s="51" t="s">
        <v>15</v>
      </c>
      <c r="B17" s="63">
        <f t="shared" si="0"/>
        <v>0</v>
      </c>
      <c r="C17" s="23"/>
      <c r="D17" s="70"/>
      <c r="E17" s="27"/>
      <c r="F17" s="71"/>
      <c r="G17" s="72"/>
      <c r="H17" s="73"/>
    </row>
    <row r="18" spans="1:8" ht="15.75" x14ac:dyDescent="0.25">
      <c r="A18" s="51" t="s">
        <v>16</v>
      </c>
      <c r="B18" s="63">
        <f t="shared" si="0"/>
        <v>1900</v>
      </c>
      <c r="C18" s="23"/>
      <c r="D18" s="70"/>
      <c r="E18" s="27">
        <v>1900</v>
      </c>
      <c r="F18" s="71"/>
      <c r="G18" s="72">
        <v>400</v>
      </c>
      <c r="H18" s="73"/>
    </row>
    <row r="19" spans="1:8" ht="15.75" x14ac:dyDescent="0.25">
      <c r="A19" s="51" t="s">
        <v>17</v>
      </c>
      <c r="B19" s="63">
        <f t="shared" si="0"/>
        <v>0</v>
      </c>
      <c r="C19" s="23"/>
      <c r="D19" s="70"/>
      <c r="E19" s="27"/>
      <c r="F19" s="71"/>
      <c r="G19" s="72"/>
      <c r="H19" s="73"/>
    </row>
    <row r="20" spans="1:8" ht="15.75" x14ac:dyDescent="0.25">
      <c r="A20" s="51" t="s">
        <v>18</v>
      </c>
      <c r="B20" s="63">
        <f t="shared" si="0"/>
        <v>13358</v>
      </c>
      <c r="C20" s="23"/>
      <c r="D20" s="70"/>
      <c r="E20" s="27">
        <v>13358</v>
      </c>
      <c r="F20" s="71"/>
      <c r="G20" s="72">
        <v>11200</v>
      </c>
      <c r="H20" s="73"/>
    </row>
    <row r="21" spans="1:8" ht="15.6" customHeight="1" x14ac:dyDescent="0.25">
      <c r="A21" s="51" t="s">
        <v>19</v>
      </c>
      <c r="B21" s="63">
        <f t="shared" si="0"/>
        <v>0</v>
      </c>
      <c r="C21" s="23"/>
      <c r="D21" s="70"/>
      <c r="E21" s="27"/>
      <c r="F21" s="71"/>
      <c r="G21" s="72"/>
      <c r="H21" s="73"/>
    </row>
    <row r="22" spans="1:8" ht="15.75" x14ac:dyDescent="0.25">
      <c r="A22" s="51" t="s">
        <v>20</v>
      </c>
      <c r="B22" s="63">
        <f t="shared" si="0"/>
        <v>0</v>
      </c>
      <c r="C22" s="23"/>
      <c r="D22" s="70"/>
      <c r="E22" s="27"/>
      <c r="F22" s="71"/>
      <c r="G22" s="72"/>
      <c r="H22" s="73"/>
    </row>
    <row r="23" spans="1:8" ht="15.75" x14ac:dyDescent="0.25">
      <c r="A23" s="51" t="s">
        <v>21</v>
      </c>
      <c r="B23" s="63">
        <f t="shared" si="0"/>
        <v>0</v>
      </c>
      <c r="C23" s="23"/>
      <c r="D23" s="70"/>
      <c r="E23" s="27"/>
      <c r="F23" s="71"/>
      <c r="G23" s="72"/>
      <c r="H23" s="73"/>
    </row>
    <row r="24" spans="1:8" ht="15.6" customHeight="1" x14ac:dyDescent="0.25">
      <c r="A24" s="51" t="s">
        <v>22</v>
      </c>
      <c r="B24" s="63">
        <f t="shared" si="0"/>
        <v>7500</v>
      </c>
      <c r="C24" s="23"/>
      <c r="D24" s="70"/>
      <c r="E24" s="27">
        <v>7500</v>
      </c>
      <c r="F24" s="71">
        <v>500</v>
      </c>
      <c r="G24" s="72">
        <v>3770</v>
      </c>
      <c r="H24" s="73"/>
    </row>
    <row r="25" spans="1:8" ht="15.6" customHeight="1" x14ac:dyDescent="0.25">
      <c r="A25" s="51" t="s">
        <v>23</v>
      </c>
      <c r="B25" s="63">
        <f t="shared" si="0"/>
        <v>4000</v>
      </c>
      <c r="C25" s="23"/>
      <c r="D25" s="70"/>
      <c r="E25" s="27">
        <v>4000</v>
      </c>
      <c r="F25" s="71"/>
      <c r="G25" s="72">
        <v>5</v>
      </c>
      <c r="H25" s="73"/>
    </row>
    <row r="26" spans="1:8" ht="15.6" customHeight="1" x14ac:dyDescent="0.25">
      <c r="A26" s="51" t="s">
        <v>24</v>
      </c>
      <c r="B26" s="63">
        <f t="shared" si="0"/>
        <v>0</v>
      </c>
      <c r="C26" s="23"/>
      <c r="D26" s="70"/>
      <c r="E26" s="27"/>
      <c r="F26" s="71"/>
      <c r="G26" s="72"/>
      <c r="H26" s="73"/>
    </row>
    <row r="27" spans="1:8" ht="15.6" customHeight="1" x14ac:dyDescent="0.25">
      <c r="A27" s="45" t="s">
        <v>25</v>
      </c>
      <c r="B27" s="63">
        <f t="shared" si="0"/>
        <v>0</v>
      </c>
      <c r="C27" s="23"/>
      <c r="D27" s="70"/>
      <c r="E27" s="27"/>
      <c r="F27" s="71"/>
      <c r="G27" s="72"/>
      <c r="H27" s="73"/>
    </row>
    <row r="28" spans="1:8" ht="15.6" customHeight="1" x14ac:dyDescent="0.25">
      <c r="A28" s="45" t="s">
        <v>26</v>
      </c>
      <c r="B28" s="63">
        <f t="shared" si="0"/>
        <v>0</v>
      </c>
      <c r="C28" s="23"/>
      <c r="D28" s="70"/>
      <c r="E28" s="27"/>
      <c r="F28" s="71"/>
      <c r="G28" s="72"/>
      <c r="H28" s="73"/>
    </row>
    <row r="29" spans="1:8" ht="15.6" customHeight="1" x14ac:dyDescent="0.25">
      <c r="A29" s="45" t="s">
        <v>27</v>
      </c>
      <c r="B29" s="63">
        <f t="shared" si="0"/>
        <v>0</v>
      </c>
      <c r="C29" s="23"/>
      <c r="D29" s="70"/>
      <c r="E29" s="27"/>
      <c r="F29" s="71"/>
      <c r="G29" s="72"/>
      <c r="H29" s="73"/>
    </row>
    <row r="30" spans="1:8" ht="15.6" customHeight="1" x14ac:dyDescent="0.25">
      <c r="A30" s="45" t="s">
        <v>28</v>
      </c>
      <c r="B30" s="63">
        <f t="shared" si="0"/>
        <v>0</v>
      </c>
      <c r="C30" s="23"/>
      <c r="D30" s="70"/>
      <c r="E30" s="27"/>
      <c r="F30" s="71"/>
      <c r="G30" s="72"/>
      <c r="H30" s="73"/>
    </row>
    <row r="31" spans="1:8" ht="15.6" customHeight="1" x14ac:dyDescent="0.25">
      <c r="A31" s="45" t="s">
        <v>29</v>
      </c>
      <c r="B31" s="63">
        <f t="shared" si="0"/>
        <v>0</v>
      </c>
      <c r="C31" s="23"/>
      <c r="D31" s="70"/>
      <c r="E31" s="27"/>
      <c r="F31" s="71"/>
      <c r="G31" s="72"/>
      <c r="H31" s="73"/>
    </row>
    <row r="32" spans="1:8" ht="17.45" customHeight="1" x14ac:dyDescent="0.25">
      <c r="A32" s="45" t="s">
        <v>30</v>
      </c>
      <c r="B32" s="63">
        <f t="shared" si="0"/>
        <v>0</v>
      </c>
      <c r="C32" s="23"/>
      <c r="D32" s="70"/>
      <c r="E32" s="27"/>
      <c r="F32" s="71"/>
      <c r="G32" s="72"/>
      <c r="H32" s="73"/>
    </row>
    <row r="33" spans="1:8" ht="15.75" x14ac:dyDescent="0.25">
      <c r="A33" s="45" t="s">
        <v>31</v>
      </c>
      <c r="B33" s="63">
        <f t="shared" si="0"/>
        <v>0</v>
      </c>
      <c r="C33" s="23"/>
      <c r="D33" s="70"/>
      <c r="E33" s="27"/>
      <c r="F33" s="71"/>
      <c r="G33" s="72"/>
      <c r="H33" s="73"/>
    </row>
    <row r="34" spans="1:8" ht="16.899999999999999" customHeight="1" x14ac:dyDescent="0.25">
      <c r="A34" s="45" t="s">
        <v>32</v>
      </c>
      <c r="B34" s="63">
        <f t="shared" si="0"/>
        <v>0</v>
      </c>
      <c r="C34" s="23"/>
      <c r="D34" s="70"/>
      <c r="E34" s="27"/>
      <c r="F34" s="71"/>
      <c r="G34" s="72"/>
      <c r="H34" s="73"/>
    </row>
    <row r="35" spans="1:8" ht="15.6" customHeight="1" x14ac:dyDescent="0.25">
      <c r="A35" s="45" t="s">
        <v>33</v>
      </c>
      <c r="B35" s="63">
        <f t="shared" si="0"/>
        <v>0</v>
      </c>
      <c r="C35" s="23"/>
      <c r="D35" s="70"/>
      <c r="E35" s="27"/>
      <c r="F35" s="71"/>
      <c r="G35" s="72"/>
      <c r="H35" s="44">
        <f>ROUND(((B35+F35)*4)+G35*9.4,2)</f>
        <v>0</v>
      </c>
    </row>
    <row r="36" spans="1:8" ht="15.6" customHeight="1" x14ac:dyDescent="0.25">
      <c r="A36" s="51" t="s">
        <v>34</v>
      </c>
      <c r="B36" s="63">
        <f t="shared" si="0"/>
        <v>10600</v>
      </c>
      <c r="C36" s="23"/>
      <c r="D36" s="70"/>
      <c r="E36" s="27">
        <v>10600</v>
      </c>
      <c r="F36" s="71"/>
      <c r="G36" s="72">
        <v>6478</v>
      </c>
      <c r="H36" s="59"/>
    </row>
    <row r="37" spans="1:8" ht="15.75" x14ac:dyDescent="0.25">
      <c r="A37" s="45" t="s">
        <v>35</v>
      </c>
      <c r="B37" s="63">
        <f t="shared" si="0"/>
        <v>0</v>
      </c>
      <c r="C37" s="23"/>
      <c r="D37" s="70"/>
      <c r="E37" s="27"/>
      <c r="F37" s="71"/>
      <c r="G37" s="72"/>
      <c r="H37" s="73"/>
    </row>
    <row r="38" spans="1:8" ht="15.6" customHeight="1" x14ac:dyDescent="0.25">
      <c r="A38" s="51" t="s">
        <v>36</v>
      </c>
      <c r="B38" s="63">
        <f t="shared" si="0"/>
        <v>15717</v>
      </c>
      <c r="C38" s="23"/>
      <c r="D38" s="70"/>
      <c r="E38" s="27">
        <v>15717</v>
      </c>
      <c r="F38" s="71"/>
      <c r="G38" s="72">
        <v>6300</v>
      </c>
      <c r="H38" s="73"/>
    </row>
    <row r="39" spans="1:8" ht="15.6" customHeight="1" x14ac:dyDescent="0.25">
      <c r="A39" s="45" t="s">
        <v>37</v>
      </c>
      <c r="B39" s="63">
        <f t="shared" si="0"/>
        <v>0</v>
      </c>
      <c r="C39" s="23"/>
      <c r="D39" s="70"/>
      <c r="E39" s="27"/>
      <c r="F39" s="71"/>
      <c r="G39" s="72"/>
      <c r="H39" s="73"/>
    </row>
    <row r="40" spans="1:8" ht="15.6" customHeight="1" x14ac:dyDescent="0.25">
      <c r="A40" s="51" t="s">
        <v>38</v>
      </c>
      <c r="B40" s="63">
        <f t="shared" si="0"/>
        <v>52700</v>
      </c>
      <c r="C40" s="23">
        <v>24398</v>
      </c>
      <c r="D40" s="70">
        <v>348</v>
      </c>
      <c r="E40" s="27">
        <v>27954</v>
      </c>
      <c r="F40" s="71">
        <v>10500</v>
      </c>
      <c r="G40" s="72">
        <v>29426</v>
      </c>
      <c r="H40" s="73"/>
    </row>
    <row r="41" spans="1:8" ht="15.6" customHeight="1" x14ac:dyDescent="0.25">
      <c r="A41" s="45" t="s">
        <v>39</v>
      </c>
      <c r="B41" s="63">
        <f t="shared" si="0"/>
        <v>0</v>
      </c>
      <c r="C41" s="23"/>
      <c r="D41" s="70"/>
      <c r="E41" s="27"/>
      <c r="F41" s="71"/>
      <c r="G41" s="72"/>
      <c r="H41" s="73"/>
    </row>
    <row r="42" spans="1:8" ht="15.6" customHeight="1" x14ac:dyDescent="0.25">
      <c r="A42" s="45" t="s">
        <v>40</v>
      </c>
      <c r="B42" s="63">
        <f t="shared" si="0"/>
        <v>0</v>
      </c>
      <c r="C42" s="23"/>
      <c r="D42" s="70"/>
      <c r="E42" s="27"/>
      <c r="F42" s="71"/>
      <c r="G42" s="72"/>
      <c r="H42" s="73"/>
    </row>
    <row r="43" spans="1:8" ht="15" customHeight="1" x14ac:dyDescent="0.25">
      <c r="A43" s="45" t="s">
        <v>41</v>
      </c>
      <c r="B43" s="63">
        <f t="shared" si="0"/>
        <v>0</v>
      </c>
      <c r="C43" s="23"/>
      <c r="D43" s="70"/>
      <c r="E43" s="27"/>
      <c r="F43" s="71"/>
      <c r="G43" s="72"/>
      <c r="H43" s="73"/>
    </row>
    <row r="44" spans="1:8" ht="30.6" customHeight="1" x14ac:dyDescent="0.25">
      <c r="A44" s="45" t="s">
        <v>71</v>
      </c>
      <c r="B44" s="63">
        <f t="shared" si="0"/>
        <v>0</v>
      </c>
      <c r="C44" s="23"/>
      <c r="D44" s="70"/>
      <c r="E44" s="27"/>
      <c r="F44" s="71"/>
      <c r="G44" s="72"/>
      <c r="H44" s="73"/>
    </row>
    <row r="45" spans="1:8" ht="15.6" customHeight="1" x14ac:dyDescent="0.25">
      <c r="A45" s="45" t="s">
        <v>42</v>
      </c>
      <c r="B45" s="63">
        <f t="shared" si="0"/>
        <v>0</v>
      </c>
      <c r="C45" s="23"/>
      <c r="D45" s="70"/>
      <c r="E45" s="27"/>
      <c r="F45" s="71"/>
      <c r="G45" s="72"/>
      <c r="H45" s="73"/>
    </row>
    <row r="46" spans="1:8" ht="15.6" customHeight="1" x14ac:dyDescent="0.25">
      <c r="A46" s="45" t="s">
        <v>43</v>
      </c>
      <c r="B46" s="63">
        <f t="shared" si="0"/>
        <v>0</v>
      </c>
      <c r="C46" s="24"/>
      <c r="D46" s="74"/>
      <c r="E46" s="27"/>
      <c r="F46" s="75"/>
      <c r="G46" s="76"/>
      <c r="H46" s="73"/>
    </row>
    <row r="47" spans="1:8" s="5" customFormat="1" ht="15.75" x14ac:dyDescent="0.25">
      <c r="A47" s="45" t="s">
        <v>44</v>
      </c>
      <c r="B47" s="63">
        <f t="shared" si="0"/>
        <v>0</v>
      </c>
      <c r="C47" s="24"/>
      <c r="D47" s="74"/>
      <c r="E47" s="27"/>
      <c r="F47" s="75"/>
      <c r="G47" s="76"/>
      <c r="H47" s="73"/>
    </row>
    <row r="48" spans="1:8" ht="15.75" x14ac:dyDescent="0.25">
      <c r="A48" s="45" t="s">
        <v>45</v>
      </c>
      <c r="B48" s="63">
        <f t="shared" si="0"/>
        <v>0</v>
      </c>
      <c r="C48" s="23"/>
      <c r="D48" s="70"/>
      <c r="E48" s="27"/>
      <c r="F48" s="71"/>
      <c r="G48" s="72"/>
      <c r="H48" s="73"/>
    </row>
    <row r="49" spans="1:8" ht="15.75" x14ac:dyDescent="0.25">
      <c r="A49" s="45" t="s">
        <v>46</v>
      </c>
      <c r="B49" s="63">
        <f t="shared" si="0"/>
        <v>0</v>
      </c>
      <c r="C49" s="23"/>
      <c r="D49" s="70"/>
      <c r="E49" s="27"/>
      <c r="F49" s="71"/>
      <c r="G49" s="72"/>
      <c r="H49" s="73"/>
    </row>
    <row r="50" spans="1:8" ht="17.45" customHeight="1" x14ac:dyDescent="0.25">
      <c r="A50" s="45" t="s">
        <v>47</v>
      </c>
      <c r="B50" s="63">
        <f t="shared" si="0"/>
        <v>0</v>
      </c>
      <c r="C50" s="23"/>
      <c r="D50" s="70"/>
      <c r="E50" s="27"/>
      <c r="F50" s="71"/>
      <c r="G50" s="72"/>
      <c r="H50" s="73"/>
    </row>
    <row r="51" spans="1:8" ht="15" customHeight="1" x14ac:dyDescent="0.25">
      <c r="A51" s="45" t="s">
        <v>48</v>
      </c>
      <c r="B51" s="63">
        <f t="shared" si="0"/>
        <v>0</v>
      </c>
      <c r="C51" s="23"/>
      <c r="D51" s="70"/>
      <c r="E51" s="27"/>
      <c r="F51" s="71"/>
      <c r="G51" s="72"/>
      <c r="H51" s="125">
        <f t="shared" ref="H51:H54" si="1">ROUND(((B51+F51)*4)+G51*9.4,2)</f>
        <v>0</v>
      </c>
    </row>
    <row r="52" spans="1:8" ht="15.75" x14ac:dyDescent="0.25">
      <c r="A52" s="45" t="s">
        <v>49</v>
      </c>
      <c r="B52" s="63">
        <f t="shared" si="0"/>
        <v>0</v>
      </c>
      <c r="C52" s="26"/>
      <c r="D52" s="77"/>
      <c r="E52" s="27"/>
      <c r="F52" s="78"/>
      <c r="G52" s="58"/>
      <c r="H52" s="125">
        <f t="shared" si="1"/>
        <v>0</v>
      </c>
    </row>
    <row r="53" spans="1:8" ht="15.75" x14ac:dyDescent="0.25">
      <c r="A53" s="45" t="s">
        <v>50</v>
      </c>
      <c r="B53" s="63">
        <f t="shared" si="0"/>
        <v>0</v>
      </c>
      <c r="C53" s="26"/>
      <c r="D53" s="77"/>
      <c r="E53" s="27"/>
      <c r="F53" s="78"/>
      <c r="G53" s="58"/>
      <c r="H53" s="125">
        <f t="shared" si="1"/>
        <v>0</v>
      </c>
    </row>
    <row r="54" spans="1:8" ht="15.75" x14ac:dyDescent="0.25">
      <c r="A54" s="45" t="s">
        <v>51</v>
      </c>
      <c r="B54" s="63">
        <f t="shared" si="0"/>
        <v>0</v>
      </c>
      <c r="C54" s="26"/>
      <c r="D54" s="77"/>
      <c r="E54" s="27"/>
      <c r="F54" s="78"/>
      <c r="G54" s="58"/>
      <c r="H54" s="125">
        <f t="shared" si="1"/>
        <v>0</v>
      </c>
    </row>
    <row r="55" spans="1:8" ht="15.75" x14ac:dyDescent="0.25">
      <c r="A55" s="45" t="s">
        <v>52</v>
      </c>
      <c r="B55" s="63">
        <f t="shared" si="0"/>
        <v>0</v>
      </c>
      <c r="C55" s="26"/>
      <c r="D55" s="77"/>
      <c r="E55" s="27"/>
      <c r="F55" s="78"/>
      <c r="G55" s="58"/>
      <c r="H55" s="73"/>
    </row>
    <row r="56" spans="1:8" ht="15.75" x14ac:dyDescent="0.25">
      <c r="A56" s="45" t="s">
        <v>53</v>
      </c>
      <c r="B56" s="63">
        <f t="shared" si="0"/>
        <v>0</v>
      </c>
      <c r="C56" s="26"/>
      <c r="D56" s="77"/>
      <c r="E56" s="27"/>
      <c r="F56" s="78"/>
      <c r="G56" s="58"/>
      <c r="H56" s="73"/>
    </row>
    <row r="57" spans="1:8" ht="15.75" x14ac:dyDescent="0.25">
      <c r="A57" s="51" t="s">
        <v>54</v>
      </c>
      <c r="B57" s="63">
        <f t="shared" si="0"/>
        <v>65600</v>
      </c>
      <c r="C57" s="26">
        <v>3721</v>
      </c>
      <c r="D57" s="77">
        <v>13824</v>
      </c>
      <c r="E57" s="27">
        <v>48055</v>
      </c>
      <c r="F57" s="78">
        <v>30180</v>
      </c>
      <c r="G57" s="58">
        <v>70118</v>
      </c>
      <c r="H57" s="73"/>
    </row>
    <row r="58" spans="1:8" ht="16.149999999999999" customHeight="1" x14ac:dyDescent="0.25">
      <c r="A58" s="45" t="s">
        <v>55</v>
      </c>
      <c r="B58" s="63">
        <f t="shared" si="0"/>
        <v>0</v>
      </c>
      <c r="C58" s="26"/>
      <c r="D58" s="77"/>
      <c r="E58" s="27"/>
      <c r="F58" s="78"/>
      <c r="G58" s="58"/>
      <c r="H58" s="73"/>
    </row>
    <row r="59" spans="1:8" ht="15.75" x14ac:dyDescent="0.25">
      <c r="A59" s="45" t="s">
        <v>56</v>
      </c>
      <c r="B59" s="63">
        <f t="shared" si="0"/>
        <v>0</v>
      </c>
      <c r="C59" s="26"/>
      <c r="D59" s="77"/>
      <c r="E59" s="27"/>
      <c r="F59" s="78"/>
      <c r="G59" s="58"/>
      <c r="H59" s="73"/>
    </row>
    <row r="60" spans="1:8" ht="15.6" customHeight="1" x14ac:dyDescent="0.25">
      <c r="A60" s="51" t="s">
        <v>57</v>
      </c>
      <c r="B60" s="63">
        <f t="shared" si="0"/>
        <v>1800</v>
      </c>
      <c r="C60" s="26"/>
      <c r="D60" s="77"/>
      <c r="E60" s="27">
        <v>1800</v>
      </c>
      <c r="F60" s="78"/>
      <c r="G60" s="58"/>
      <c r="H60" s="73"/>
    </row>
    <row r="61" spans="1:8" ht="36.75" customHeight="1" x14ac:dyDescent="0.25">
      <c r="A61" s="45" t="s">
        <v>58</v>
      </c>
      <c r="B61" s="63">
        <f t="shared" si="0"/>
        <v>0</v>
      </c>
      <c r="C61" s="26"/>
      <c r="D61" s="77"/>
      <c r="E61" s="27"/>
      <c r="F61" s="78"/>
      <c r="G61" s="58"/>
      <c r="H61" s="73"/>
    </row>
    <row r="62" spans="1:8" ht="15.75" x14ac:dyDescent="0.25">
      <c r="A62" s="45" t="s">
        <v>59</v>
      </c>
      <c r="B62" s="63">
        <f t="shared" si="0"/>
        <v>0</v>
      </c>
      <c r="C62" s="26"/>
      <c r="D62" s="77"/>
      <c r="E62" s="27"/>
      <c r="F62" s="78"/>
      <c r="G62" s="58"/>
      <c r="H62" s="73"/>
    </row>
    <row r="63" spans="1:8" ht="15.6" customHeight="1" x14ac:dyDescent="0.25">
      <c r="A63" s="51" t="s">
        <v>60</v>
      </c>
      <c r="B63" s="63">
        <f t="shared" si="0"/>
        <v>7315</v>
      </c>
      <c r="C63" s="26"/>
      <c r="D63" s="79"/>
      <c r="E63" s="27">
        <v>7315</v>
      </c>
      <c r="F63" s="78"/>
      <c r="G63" s="80">
        <v>4550</v>
      </c>
      <c r="H63" s="73"/>
    </row>
    <row r="64" spans="1:8" ht="15.75" x14ac:dyDescent="0.25">
      <c r="A64" s="45" t="s">
        <v>61</v>
      </c>
      <c r="B64" s="63">
        <f t="shared" si="0"/>
        <v>0</v>
      </c>
      <c r="C64" s="26"/>
      <c r="D64" s="77"/>
      <c r="E64" s="27"/>
      <c r="F64" s="78"/>
      <c r="G64" s="58"/>
      <c r="H64" s="73"/>
    </row>
    <row r="65" spans="1:8" ht="15.75" x14ac:dyDescent="0.25">
      <c r="A65" s="51" t="s">
        <v>62</v>
      </c>
      <c r="B65" s="63">
        <f t="shared" si="0"/>
        <v>6450</v>
      </c>
      <c r="C65" s="26"/>
      <c r="D65" s="77"/>
      <c r="E65" s="27">
        <v>6450</v>
      </c>
      <c r="F65" s="78"/>
      <c r="G65" s="58">
        <v>6861</v>
      </c>
      <c r="H65" s="73"/>
    </row>
    <row r="66" spans="1:8" ht="15.75" x14ac:dyDescent="0.25">
      <c r="A66" s="51" t="s">
        <v>63</v>
      </c>
      <c r="B66" s="63">
        <f t="shared" si="0"/>
        <v>1790</v>
      </c>
      <c r="C66" s="26"/>
      <c r="D66" s="77"/>
      <c r="E66" s="27">
        <v>1790</v>
      </c>
      <c r="F66" s="78">
        <v>10</v>
      </c>
      <c r="G66" s="58">
        <v>807</v>
      </c>
      <c r="H66" s="125">
        <f>ROUND(((B66+F66)*4)+G66*9.4,2)</f>
        <v>14785.8</v>
      </c>
    </row>
    <row r="67" spans="1:8" ht="15.75" x14ac:dyDescent="0.25">
      <c r="A67" s="51" t="s">
        <v>64</v>
      </c>
      <c r="B67" s="63">
        <f t="shared" si="0"/>
        <v>1853</v>
      </c>
      <c r="C67" s="26"/>
      <c r="D67" s="77"/>
      <c r="E67" s="27">
        <v>1853</v>
      </c>
      <c r="F67" s="78">
        <v>310</v>
      </c>
      <c r="G67" s="58">
        <v>840</v>
      </c>
      <c r="H67" s="73"/>
    </row>
    <row r="68" spans="1:8" ht="16.5" thickBot="1" x14ac:dyDescent="0.3">
      <c r="A68" s="46" t="s">
        <v>65</v>
      </c>
      <c r="B68" s="63">
        <f t="shared" si="0"/>
        <v>0</v>
      </c>
      <c r="C68" s="30"/>
      <c r="D68" s="81"/>
      <c r="E68" s="27"/>
      <c r="F68" s="82"/>
      <c r="G68" s="83"/>
      <c r="H68" s="73"/>
    </row>
    <row r="69" spans="1:8" ht="16.5" thickBot="1" x14ac:dyDescent="0.3">
      <c r="A69" s="48" t="s">
        <v>66</v>
      </c>
      <c r="B69" s="60">
        <f>SUM(B6:B68)</f>
        <v>210595</v>
      </c>
      <c r="C69" s="60">
        <f t="shared" ref="C69:H69" si="2">SUM(C6:C68)</f>
        <v>28119</v>
      </c>
      <c r="D69" s="60">
        <f t="shared" si="2"/>
        <v>14172</v>
      </c>
      <c r="E69" s="60">
        <f t="shared" si="2"/>
        <v>168304</v>
      </c>
      <c r="F69" s="60">
        <f t="shared" si="2"/>
        <v>41500</v>
      </c>
      <c r="G69" s="60">
        <f t="shared" si="2"/>
        <v>144285</v>
      </c>
      <c r="H69" s="60">
        <f t="shared" si="2"/>
        <v>14785.8</v>
      </c>
    </row>
    <row r="71" spans="1:8" ht="34.5" customHeight="1" x14ac:dyDescent="0.25">
      <c r="A71" s="399" t="s">
        <v>67</v>
      </c>
      <c r="B71" s="399"/>
      <c r="C71" s="399"/>
      <c r="D71" s="399"/>
      <c r="E71" s="399"/>
      <c r="F71" s="399"/>
      <c r="G71" s="399"/>
      <c r="H71" s="399"/>
    </row>
  </sheetData>
  <mergeCells count="7">
    <mergeCell ref="A71:H71"/>
    <mergeCell ref="B1:H2"/>
    <mergeCell ref="A4:A5"/>
    <mergeCell ref="B4:E4"/>
    <mergeCell ref="F4:F5"/>
    <mergeCell ref="G4:G5"/>
    <mergeCell ref="H4:H5"/>
  </mergeCells>
  <pageMargins left="0.59055118110236227" right="0.19685039370078741" top="0.59055118110236227" bottom="0.39370078740157483" header="0.31496062992125984" footer="0.31496062992125984"/>
  <pageSetup paperSize="9" scale="5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80" zoomScaleNormal="80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9" t="s">
        <v>91</v>
      </c>
      <c r="B3" s="1"/>
      <c r="C3" s="1"/>
      <c r="D3" s="1"/>
      <c r="E3" s="1"/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5.75" x14ac:dyDescent="0.25">
      <c r="A6" s="49" t="s">
        <v>4</v>
      </c>
      <c r="B6" s="26">
        <f>C6+D6+E6</f>
        <v>1400</v>
      </c>
      <c r="C6" s="127"/>
      <c r="D6" s="133"/>
      <c r="E6" s="126">
        <v>1400</v>
      </c>
      <c r="F6" s="127"/>
      <c r="G6" s="133">
        <v>1200</v>
      </c>
      <c r="H6" s="130"/>
    </row>
    <row r="7" spans="1:8" ht="15.75" x14ac:dyDescent="0.25">
      <c r="A7" s="45" t="s">
        <v>5</v>
      </c>
      <c r="B7" s="26">
        <f t="shared" ref="B7:B68" si="0">C7+D7+E7</f>
        <v>2200</v>
      </c>
      <c r="C7" s="116"/>
      <c r="D7" s="114"/>
      <c r="E7" s="115">
        <v>2200</v>
      </c>
      <c r="F7" s="116"/>
      <c r="G7" s="114">
        <v>1900</v>
      </c>
      <c r="H7" s="129"/>
    </row>
    <row r="8" spans="1:8" ht="15.75" x14ac:dyDescent="0.25">
      <c r="A8" s="45" t="s">
        <v>6</v>
      </c>
      <c r="B8" s="26">
        <f t="shared" si="0"/>
        <v>7800</v>
      </c>
      <c r="C8" s="116"/>
      <c r="D8" s="114"/>
      <c r="E8" s="115">
        <f>1800+6000</f>
        <v>7800</v>
      </c>
      <c r="F8" s="116"/>
      <c r="G8" s="114">
        <f>3900+530</f>
        <v>4430</v>
      </c>
      <c r="H8" s="129"/>
    </row>
    <row r="9" spans="1:8" ht="15.75" x14ac:dyDescent="0.25">
      <c r="A9" s="45" t="s">
        <v>7</v>
      </c>
      <c r="B9" s="26">
        <f t="shared" si="0"/>
        <v>0</v>
      </c>
      <c r="C9" s="116"/>
      <c r="D9" s="114"/>
      <c r="E9" s="115"/>
      <c r="F9" s="116"/>
      <c r="G9" s="114"/>
      <c r="H9" s="129"/>
    </row>
    <row r="10" spans="1:8" ht="15.75" x14ac:dyDescent="0.25">
      <c r="A10" s="45" t="s">
        <v>8</v>
      </c>
      <c r="B10" s="26">
        <f t="shared" si="0"/>
        <v>0</v>
      </c>
      <c r="C10" s="116"/>
      <c r="D10" s="114"/>
      <c r="E10" s="115"/>
      <c r="F10" s="116"/>
      <c r="G10" s="114"/>
      <c r="H10" s="129"/>
    </row>
    <row r="11" spans="1:8" ht="15.75" x14ac:dyDescent="0.25">
      <c r="A11" s="51" t="s">
        <v>9</v>
      </c>
      <c r="B11" s="26">
        <f t="shared" si="0"/>
        <v>0</v>
      </c>
      <c r="C11" s="116"/>
      <c r="D11" s="114"/>
      <c r="E11" s="115"/>
      <c r="F11" s="116"/>
      <c r="G11" s="114"/>
      <c r="H11" s="129"/>
    </row>
    <row r="12" spans="1:8" ht="15.75" x14ac:dyDescent="0.25">
      <c r="A12" s="51" t="s">
        <v>10</v>
      </c>
      <c r="B12" s="26">
        <f t="shared" si="0"/>
        <v>1100</v>
      </c>
      <c r="C12" s="116"/>
      <c r="D12" s="114"/>
      <c r="E12" s="115">
        <v>1100</v>
      </c>
      <c r="F12" s="116"/>
      <c r="G12" s="114">
        <v>900</v>
      </c>
      <c r="H12" s="129"/>
    </row>
    <row r="13" spans="1:8" ht="14.45" customHeight="1" x14ac:dyDescent="0.25">
      <c r="A13" s="51" t="s">
        <v>11</v>
      </c>
      <c r="B13" s="26">
        <f t="shared" si="0"/>
        <v>2300</v>
      </c>
      <c r="C13" s="116"/>
      <c r="D13" s="114"/>
      <c r="E13" s="115">
        <v>2300</v>
      </c>
      <c r="F13" s="116"/>
      <c r="G13" s="114">
        <v>900</v>
      </c>
      <c r="H13" s="129"/>
    </row>
    <row r="14" spans="1:8" ht="15.75" x14ac:dyDescent="0.25">
      <c r="A14" s="51" t="s">
        <v>12</v>
      </c>
      <c r="B14" s="26">
        <f t="shared" si="0"/>
        <v>2500</v>
      </c>
      <c r="C14" s="116"/>
      <c r="D14" s="114"/>
      <c r="E14" s="115">
        <v>2500</v>
      </c>
      <c r="F14" s="116"/>
      <c r="G14" s="114">
        <v>300</v>
      </c>
      <c r="H14" s="129"/>
    </row>
    <row r="15" spans="1:8" ht="15.75" x14ac:dyDescent="0.25">
      <c r="A15" s="51" t="s">
        <v>13</v>
      </c>
      <c r="B15" s="26">
        <f t="shared" si="0"/>
        <v>1600</v>
      </c>
      <c r="C15" s="116"/>
      <c r="D15" s="114"/>
      <c r="E15" s="115">
        <v>1600</v>
      </c>
      <c r="F15" s="116"/>
      <c r="G15" s="114">
        <v>900</v>
      </c>
      <c r="H15" s="129"/>
    </row>
    <row r="16" spans="1:8" ht="15.75" x14ac:dyDescent="0.25">
      <c r="A16" s="51" t="s">
        <v>14</v>
      </c>
      <c r="B16" s="26">
        <f t="shared" si="0"/>
        <v>4000</v>
      </c>
      <c r="C16" s="116"/>
      <c r="D16" s="114"/>
      <c r="E16" s="115">
        <v>4000</v>
      </c>
      <c r="F16" s="116"/>
      <c r="G16" s="114">
        <v>1200</v>
      </c>
      <c r="H16" s="129"/>
    </row>
    <row r="17" spans="1:8" ht="15.75" x14ac:dyDescent="0.25">
      <c r="A17" s="51" t="s">
        <v>15</v>
      </c>
      <c r="B17" s="26">
        <f t="shared" si="0"/>
        <v>0</v>
      </c>
      <c r="C17" s="116"/>
      <c r="D17" s="114"/>
      <c r="E17" s="115"/>
      <c r="F17" s="116"/>
      <c r="G17" s="114"/>
      <c r="H17" s="129"/>
    </row>
    <row r="18" spans="1:8" ht="15.75" x14ac:dyDescent="0.25">
      <c r="A18" s="51" t="s">
        <v>16</v>
      </c>
      <c r="B18" s="26">
        <f t="shared" si="0"/>
        <v>1200</v>
      </c>
      <c r="C18" s="116"/>
      <c r="D18" s="114"/>
      <c r="E18" s="115">
        <v>1200</v>
      </c>
      <c r="F18" s="116"/>
      <c r="G18" s="114">
        <v>1500</v>
      </c>
      <c r="H18" s="129"/>
    </row>
    <row r="19" spans="1:8" ht="15.75" x14ac:dyDescent="0.25">
      <c r="A19" s="45" t="s">
        <v>17</v>
      </c>
      <c r="B19" s="26">
        <f t="shared" si="0"/>
        <v>0</v>
      </c>
      <c r="C19" s="116"/>
      <c r="D19" s="114"/>
      <c r="E19" s="115"/>
      <c r="F19" s="116"/>
      <c r="G19" s="114"/>
      <c r="H19" s="129"/>
    </row>
    <row r="20" spans="1:8" ht="15.75" x14ac:dyDescent="0.25">
      <c r="A20" s="45" t="s">
        <v>18</v>
      </c>
      <c r="B20" s="26">
        <f t="shared" si="0"/>
        <v>7200</v>
      </c>
      <c r="C20" s="116"/>
      <c r="D20" s="114"/>
      <c r="E20" s="115">
        <f>4700+2500</f>
        <v>7200</v>
      </c>
      <c r="F20" s="116">
        <v>1800</v>
      </c>
      <c r="G20" s="114">
        <f>3900+7800</f>
        <v>11700</v>
      </c>
      <c r="H20" s="129"/>
    </row>
    <row r="21" spans="1:8" ht="15.6" customHeight="1" x14ac:dyDescent="0.25">
      <c r="A21" s="45" t="s">
        <v>19</v>
      </c>
      <c r="B21" s="26">
        <f t="shared" si="0"/>
        <v>0</v>
      </c>
      <c r="C21" s="116"/>
      <c r="D21" s="114"/>
      <c r="E21" s="115"/>
      <c r="F21" s="116"/>
      <c r="G21" s="114"/>
      <c r="H21" s="129"/>
    </row>
    <row r="22" spans="1:8" ht="15.75" x14ac:dyDescent="0.25">
      <c r="A22" s="45" t="s">
        <v>20</v>
      </c>
      <c r="B22" s="26">
        <f t="shared" si="0"/>
        <v>0</v>
      </c>
      <c r="C22" s="116"/>
      <c r="D22" s="114"/>
      <c r="E22" s="115"/>
      <c r="F22" s="116"/>
      <c r="G22" s="114"/>
      <c r="H22" s="129"/>
    </row>
    <row r="23" spans="1:8" ht="15.75" x14ac:dyDescent="0.25">
      <c r="A23" s="45" t="s">
        <v>21</v>
      </c>
      <c r="B23" s="26">
        <f t="shared" si="0"/>
        <v>1200</v>
      </c>
      <c r="C23" s="116"/>
      <c r="D23" s="114"/>
      <c r="E23" s="115">
        <v>1200</v>
      </c>
      <c r="F23" s="116"/>
      <c r="G23" s="114">
        <v>2300</v>
      </c>
      <c r="H23" s="129"/>
    </row>
    <row r="24" spans="1:8" ht="15.6" customHeight="1" x14ac:dyDescent="0.25">
      <c r="A24" s="45" t="s">
        <v>22</v>
      </c>
      <c r="B24" s="26">
        <f t="shared" si="0"/>
        <v>0</v>
      </c>
      <c r="C24" s="116"/>
      <c r="D24" s="114"/>
      <c r="E24" s="115"/>
      <c r="F24" s="116"/>
      <c r="G24" s="114"/>
      <c r="H24" s="129"/>
    </row>
    <row r="25" spans="1:8" ht="15.6" customHeight="1" x14ac:dyDescent="0.25">
      <c r="A25" s="45" t="s">
        <v>23</v>
      </c>
      <c r="B25" s="26">
        <f t="shared" si="0"/>
        <v>0</v>
      </c>
      <c r="C25" s="116"/>
      <c r="D25" s="114"/>
      <c r="E25" s="115"/>
      <c r="F25" s="116"/>
      <c r="G25" s="114"/>
      <c r="H25" s="129"/>
    </row>
    <row r="26" spans="1:8" ht="15.6" customHeight="1" x14ac:dyDescent="0.25">
      <c r="A26" s="45" t="s">
        <v>24</v>
      </c>
      <c r="B26" s="26">
        <f t="shared" si="0"/>
        <v>0</v>
      </c>
      <c r="C26" s="116"/>
      <c r="D26" s="114"/>
      <c r="E26" s="115"/>
      <c r="F26" s="116"/>
      <c r="G26" s="114"/>
      <c r="H26" s="129"/>
    </row>
    <row r="27" spans="1:8" ht="15.6" customHeight="1" x14ac:dyDescent="0.25">
      <c r="A27" s="45" t="s">
        <v>25</v>
      </c>
      <c r="B27" s="26">
        <f t="shared" si="0"/>
        <v>0</v>
      </c>
      <c r="C27" s="116"/>
      <c r="D27" s="114"/>
      <c r="E27" s="115"/>
      <c r="F27" s="116"/>
      <c r="G27" s="114"/>
      <c r="H27" s="129"/>
    </row>
    <row r="28" spans="1:8" ht="15.6" customHeight="1" x14ac:dyDescent="0.25">
      <c r="A28" s="45" t="s">
        <v>26</v>
      </c>
      <c r="B28" s="26">
        <f t="shared" si="0"/>
        <v>0</v>
      </c>
      <c r="C28" s="116"/>
      <c r="D28" s="114"/>
      <c r="E28" s="115"/>
      <c r="F28" s="116"/>
      <c r="G28" s="114"/>
      <c r="H28" s="129"/>
    </row>
    <row r="29" spans="1:8" ht="15.6" customHeight="1" x14ac:dyDescent="0.25">
      <c r="A29" s="45" t="s">
        <v>27</v>
      </c>
      <c r="B29" s="26">
        <f t="shared" si="0"/>
        <v>0</v>
      </c>
      <c r="C29" s="116"/>
      <c r="D29" s="114"/>
      <c r="E29" s="115"/>
      <c r="F29" s="116"/>
      <c r="G29" s="114"/>
      <c r="H29" s="129"/>
    </row>
    <row r="30" spans="1:8" ht="15.6" customHeight="1" x14ac:dyDescent="0.25">
      <c r="A30" s="45" t="s">
        <v>28</v>
      </c>
      <c r="B30" s="26">
        <f t="shared" si="0"/>
        <v>0</v>
      </c>
      <c r="C30" s="116"/>
      <c r="D30" s="114"/>
      <c r="E30" s="115"/>
      <c r="F30" s="116"/>
      <c r="G30" s="114"/>
      <c r="H30" s="129"/>
    </row>
    <row r="31" spans="1:8" ht="15.6" customHeight="1" x14ac:dyDescent="0.25">
      <c r="A31" s="45" t="s">
        <v>29</v>
      </c>
      <c r="B31" s="26">
        <f t="shared" si="0"/>
        <v>0</v>
      </c>
      <c r="C31" s="116"/>
      <c r="D31" s="114"/>
      <c r="E31" s="115"/>
      <c r="F31" s="116"/>
      <c r="G31" s="114"/>
      <c r="H31" s="129"/>
    </row>
    <row r="32" spans="1:8" ht="17.45" customHeight="1" x14ac:dyDescent="0.25">
      <c r="A32" s="45" t="s">
        <v>30</v>
      </c>
      <c r="B32" s="26">
        <f t="shared" si="0"/>
        <v>0</v>
      </c>
      <c r="C32" s="116"/>
      <c r="D32" s="114"/>
      <c r="E32" s="115"/>
      <c r="F32" s="116"/>
      <c r="G32" s="114"/>
      <c r="H32" s="129"/>
    </row>
    <row r="33" spans="1:8" ht="15.75" x14ac:dyDescent="0.25">
      <c r="A33" s="45" t="s">
        <v>31</v>
      </c>
      <c r="B33" s="26">
        <f t="shared" si="0"/>
        <v>0</v>
      </c>
      <c r="C33" s="116"/>
      <c r="D33" s="114"/>
      <c r="E33" s="115"/>
      <c r="F33" s="116"/>
      <c r="G33" s="114"/>
      <c r="H33" s="129"/>
    </row>
    <row r="34" spans="1:8" ht="16.899999999999999" customHeight="1" x14ac:dyDescent="0.25">
      <c r="A34" s="45" t="s">
        <v>32</v>
      </c>
      <c r="B34" s="26">
        <f t="shared" si="0"/>
        <v>0</v>
      </c>
      <c r="C34" s="116"/>
      <c r="D34" s="114"/>
      <c r="E34" s="115"/>
      <c r="F34" s="116"/>
      <c r="G34" s="114"/>
      <c r="H34" s="129"/>
    </row>
    <row r="35" spans="1:8" ht="15.6" customHeight="1" x14ac:dyDescent="0.25">
      <c r="A35" s="45" t="s">
        <v>33</v>
      </c>
      <c r="B35" s="26">
        <f t="shared" si="0"/>
        <v>0</v>
      </c>
      <c r="C35" s="116"/>
      <c r="D35" s="114"/>
      <c r="E35" s="115"/>
      <c r="F35" s="116"/>
      <c r="G35" s="114"/>
      <c r="H35" s="125">
        <f>ROUND(((B35+F35)*4)+G35*9.4,2)</f>
        <v>0</v>
      </c>
    </row>
    <row r="36" spans="1:8" ht="15.6" customHeight="1" x14ac:dyDescent="0.25">
      <c r="A36" s="45" t="s">
        <v>34</v>
      </c>
      <c r="B36" s="26">
        <f t="shared" si="0"/>
        <v>5300</v>
      </c>
      <c r="C36" s="116"/>
      <c r="D36" s="114"/>
      <c r="E36" s="115">
        <f>2700+2600</f>
        <v>5300</v>
      </c>
      <c r="F36" s="116">
        <v>1500</v>
      </c>
      <c r="G36" s="114">
        <f>1500+6000</f>
        <v>7500</v>
      </c>
      <c r="H36" s="124"/>
    </row>
    <row r="37" spans="1:8" ht="15.75" x14ac:dyDescent="0.25">
      <c r="A37" s="45" t="s">
        <v>35</v>
      </c>
      <c r="B37" s="26">
        <f t="shared" si="0"/>
        <v>0</v>
      </c>
      <c r="C37" s="116"/>
      <c r="D37" s="114"/>
      <c r="E37" s="115"/>
      <c r="F37" s="116"/>
      <c r="G37" s="114"/>
      <c r="H37" s="129"/>
    </row>
    <row r="38" spans="1:8" ht="15.6" customHeight="1" x14ac:dyDescent="0.25">
      <c r="A38" s="45" t="s">
        <v>36</v>
      </c>
      <c r="B38" s="26">
        <f t="shared" si="0"/>
        <v>9800</v>
      </c>
      <c r="C38" s="116"/>
      <c r="D38" s="114"/>
      <c r="E38" s="115">
        <f>6100+3700</f>
        <v>9800</v>
      </c>
      <c r="F38" s="116">
        <v>5400</v>
      </c>
      <c r="G38" s="114">
        <f>2700+4000</f>
        <v>6700</v>
      </c>
      <c r="H38" s="129"/>
    </row>
    <row r="39" spans="1:8" ht="15.6" customHeight="1" x14ac:dyDescent="0.25">
      <c r="A39" s="45" t="s">
        <v>37</v>
      </c>
      <c r="B39" s="26">
        <f t="shared" si="0"/>
        <v>0</v>
      </c>
      <c r="C39" s="116"/>
      <c r="D39" s="114"/>
      <c r="E39" s="115"/>
      <c r="F39" s="116"/>
      <c r="G39" s="114"/>
      <c r="H39" s="129"/>
    </row>
    <row r="40" spans="1:8" ht="15.6" customHeight="1" x14ac:dyDescent="0.25">
      <c r="A40" s="45" t="s">
        <v>38</v>
      </c>
      <c r="B40" s="26">
        <f t="shared" si="0"/>
        <v>59383</v>
      </c>
      <c r="C40" s="116">
        <v>23000</v>
      </c>
      <c r="D40" s="114">
        <v>783</v>
      </c>
      <c r="E40" s="115">
        <v>35600</v>
      </c>
      <c r="F40" s="116">
        <v>17000</v>
      </c>
      <c r="G40" s="114">
        <v>31600</v>
      </c>
      <c r="H40" s="129"/>
    </row>
    <row r="41" spans="1:8" ht="15.6" customHeight="1" x14ac:dyDescent="0.25">
      <c r="A41" s="45" t="s">
        <v>39</v>
      </c>
      <c r="B41" s="26">
        <f t="shared" si="0"/>
        <v>0</v>
      </c>
      <c r="C41" s="116"/>
      <c r="D41" s="114"/>
      <c r="E41" s="115"/>
      <c r="F41" s="116"/>
      <c r="G41" s="114"/>
      <c r="H41" s="129"/>
    </row>
    <row r="42" spans="1:8" ht="15.6" customHeight="1" x14ac:dyDescent="0.25">
      <c r="A42" s="45" t="s">
        <v>40</v>
      </c>
      <c r="B42" s="26">
        <f t="shared" si="0"/>
        <v>0</v>
      </c>
      <c r="C42" s="116"/>
      <c r="D42" s="114"/>
      <c r="E42" s="115"/>
      <c r="F42" s="116"/>
      <c r="G42" s="114"/>
      <c r="H42" s="129"/>
    </row>
    <row r="43" spans="1:8" ht="15" customHeight="1" x14ac:dyDescent="0.25">
      <c r="A43" s="45" t="s">
        <v>41</v>
      </c>
      <c r="B43" s="26">
        <f t="shared" si="0"/>
        <v>0</v>
      </c>
      <c r="C43" s="116"/>
      <c r="D43" s="114"/>
      <c r="E43" s="115"/>
      <c r="F43" s="116"/>
      <c r="G43" s="114"/>
      <c r="H43" s="129"/>
    </row>
    <row r="44" spans="1:8" ht="30.6" customHeight="1" x14ac:dyDescent="0.25">
      <c r="A44" s="45" t="s">
        <v>71</v>
      </c>
      <c r="B44" s="26">
        <f t="shared" si="0"/>
        <v>20000</v>
      </c>
      <c r="C44" s="116"/>
      <c r="D44" s="114"/>
      <c r="E44" s="115">
        <v>20000</v>
      </c>
      <c r="F44" s="116"/>
      <c r="G44" s="114"/>
      <c r="H44" s="129"/>
    </row>
    <row r="45" spans="1:8" ht="15.6" customHeight="1" x14ac:dyDescent="0.25">
      <c r="A45" s="45" t="s">
        <v>42</v>
      </c>
      <c r="B45" s="26">
        <f t="shared" si="0"/>
        <v>0</v>
      </c>
      <c r="C45" s="116"/>
      <c r="D45" s="114"/>
      <c r="E45" s="115"/>
      <c r="F45" s="116"/>
      <c r="G45" s="114"/>
      <c r="H45" s="129"/>
    </row>
    <row r="46" spans="1:8" ht="15.6" customHeight="1" x14ac:dyDescent="0.25">
      <c r="A46" s="45" t="s">
        <v>43</v>
      </c>
      <c r="B46" s="26">
        <f t="shared" si="0"/>
        <v>0</v>
      </c>
      <c r="C46" s="117"/>
      <c r="D46" s="118"/>
      <c r="E46" s="115"/>
      <c r="F46" s="117"/>
      <c r="G46" s="118"/>
      <c r="H46" s="129"/>
    </row>
    <row r="47" spans="1:8" s="5" customFormat="1" ht="15.75" x14ac:dyDescent="0.25">
      <c r="A47" s="45" t="s">
        <v>44</v>
      </c>
      <c r="B47" s="26">
        <f t="shared" si="0"/>
        <v>1400</v>
      </c>
      <c r="C47" s="117"/>
      <c r="D47" s="118"/>
      <c r="E47" s="115">
        <f>600+800</f>
        <v>1400</v>
      </c>
      <c r="F47" s="117"/>
      <c r="G47" s="118">
        <f>300+2600</f>
        <v>2900</v>
      </c>
      <c r="H47" s="129"/>
    </row>
    <row r="48" spans="1:8" ht="15.75" x14ac:dyDescent="0.25">
      <c r="A48" s="45" t="s">
        <v>45</v>
      </c>
      <c r="B48" s="26">
        <f t="shared" si="0"/>
        <v>0</v>
      </c>
      <c r="C48" s="116"/>
      <c r="D48" s="114"/>
      <c r="E48" s="115"/>
      <c r="F48" s="116"/>
      <c r="G48" s="114"/>
      <c r="H48" s="129"/>
    </row>
    <row r="49" spans="1:8" ht="15.75" x14ac:dyDescent="0.25">
      <c r="A49" s="45" t="s">
        <v>46</v>
      </c>
      <c r="B49" s="26">
        <f t="shared" si="0"/>
        <v>3000</v>
      </c>
      <c r="C49" s="116"/>
      <c r="D49" s="114"/>
      <c r="E49" s="115">
        <v>3000</v>
      </c>
      <c r="F49" s="116"/>
      <c r="G49" s="114">
        <v>580</v>
      </c>
      <c r="H49" s="129"/>
    </row>
    <row r="50" spans="1:8" ht="17.45" customHeight="1" x14ac:dyDescent="0.25">
      <c r="A50" s="45" t="s">
        <v>47</v>
      </c>
      <c r="B50" s="26">
        <f t="shared" si="0"/>
        <v>0</v>
      </c>
      <c r="C50" s="116"/>
      <c r="D50" s="114"/>
      <c r="E50" s="115"/>
      <c r="F50" s="116"/>
      <c r="G50" s="114"/>
      <c r="H50" s="129"/>
    </row>
    <row r="51" spans="1:8" ht="15" customHeight="1" x14ac:dyDescent="0.25">
      <c r="A51" s="45" t="s">
        <v>48</v>
      </c>
      <c r="B51" s="26">
        <f t="shared" si="0"/>
        <v>7100</v>
      </c>
      <c r="C51" s="116"/>
      <c r="D51" s="114"/>
      <c r="E51" s="115">
        <v>7100</v>
      </c>
      <c r="F51" s="116">
        <v>3000</v>
      </c>
      <c r="G51" s="114">
        <v>2100</v>
      </c>
      <c r="H51" s="125">
        <f t="shared" ref="H51:H54" si="1">ROUND(((B51+F51)*4)+G51*9.4,2)</f>
        <v>60140</v>
      </c>
    </row>
    <row r="52" spans="1:8" ht="15.75" x14ac:dyDescent="0.25">
      <c r="A52" s="51" t="s">
        <v>49</v>
      </c>
      <c r="B52" s="26">
        <f t="shared" si="0"/>
        <v>0</v>
      </c>
      <c r="C52" s="119"/>
      <c r="D52" s="120"/>
      <c r="E52" s="115"/>
      <c r="F52" s="119"/>
      <c r="G52" s="120"/>
      <c r="H52" s="125">
        <f t="shared" si="1"/>
        <v>0</v>
      </c>
    </row>
    <row r="53" spans="1:8" ht="15.75" x14ac:dyDescent="0.25">
      <c r="A53" s="45" t="s">
        <v>50</v>
      </c>
      <c r="B53" s="26">
        <f t="shared" si="0"/>
        <v>0</v>
      </c>
      <c r="C53" s="119"/>
      <c r="D53" s="120"/>
      <c r="E53" s="115"/>
      <c r="F53" s="119"/>
      <c r="G53" s="120"/>
      <c r="H53" s="125">
        <f t="shared" si="1"/>
        <v>0</v>
      </c>
    </row>
    <row r="54" spans="1:8" ht="15.75" x14ac:dyDescent="0.25">
      <c r="A54" s="45" t="s">
        <v>51</v>
      </c>
      <c r="B54" s="26">
        <f t="shared" si="0"/>
        <v>0</v>
      </c>
      <c r="C54" s="119"/>
      <c r="D54" s="120"/>
      <c r="E54" s="115"/>
      <c r="F54" s="119"/>
      <c r="G54" s="120"/>
      <c r="H54" s="125">
        <f t="shared" si="1"/>
        <v>0</v>
      </c>
    </row>
    <row r="55" spans="1:8" ht="15.75" x14ac:dyDescent="0.25">
      <c r="A55" s="45" t="s">
        <v>52</v>
      </c>
      <c r="B55" s="26">
        <f t="shared" si="0"/>
        <v>0</v>
      </c>
      <c r="C55" s="119"/>
      <c r="D55" s="120"/>
      <c r="E55" s="115"/>
      <c r="F55" s="119"/>
      <c r="G55" s="120"/>
      <c r="H55" s="129"/>
    </row>
    <row r="56" spans="1:8" ht="15.75" x14ac:dyDescent="0.25">
      <c r="A56" s="45" t="s">
        <v>53</v>
      </c>
      <c r="B56" s="26">
        <f t="shared" si="0"/>
        <v>0</v>
      </c>
      <c r="C56" s="119"/>
      <c r="D56" s="120"/>
      <c r="E56" s="115"/>
      <c r="F56" s="119"/>
      <c r="G56" s="120"/>
      <c r="H56" s="129"/>
    </row>
    <row r="57" spans="1:8" ht="15.75" x14ac:dyDescent="0.25">
      <c r="A57" s="45" t="s">
        <v>54</v>
      </c>
      <c r="B57" s="26">
        <f t="shared" si="0"/>
        <v>51349</v>
      </c>
      <c r="C57" s="119">
        <v>977</v>
      </c>
      <c r="D57" s="120">
        <v>15890</v>
      </c>
      <c r="E57" s="115">
        <v>34482</v>
      </c>
      <c r="F57" s="119">
        <v>26050</v>
      </c>
      <c r="G57" s="120">
        <v>40020</v>
      </c>
      <c r="H57" s="129"/>
    </row>
    <row r="58" spans="1:8" ht="16.149999999999999" customHeight="1" x14ac:dyDescent="0.25">
      <c r="A58" s="45" t="s">
        <v>55</v>
      </c>
      <c r="B58" s="26">
        <f t="shared" si="0"/>
        <v>0</v>
      </c>
      <c r="C58" s="119"/>
      <c r="D58" s="120"/>
      <c r="E58" s="115"/>
      <c r="F58" s="119"/>
      <c r="G58" s="120"/>
      <c r="H58" s="129"/>
    </row>
    <row r="59" spans="1:8" ht="15.75" x14ac:dyDescent="0.25">
      <c r="A59" s="45" t="s">
        <v>56</v>
      </c>
      <c r="B59" s="26">
        <f t="shared" si="0"/>
        <v>0</v>
      </c>
      <c r="C59" s="119"/>
      <c r="D59" s="120"/>
      <c r="E59" s="115"/>
      <c r="F59" s="119"/>
      <c r="G59" s="120"/>
      <c r="H59" s="129"/>
    </row>
    <row r="60" spans="1:8" ht="15.6" customHeight="1" x14ac:dyDescent="0.25">
      <c r="A60" s="45" t="s">
        <v>57</v>
      </c>
      <c r="B60" s="26">
        <f t="shared" si="0"/>
        <v>2000</v>
      </c>
      <c r="C60" s="119"/>
      <c r="D60" s="120"/>
      <c r="E60" s="115">
        <v>2000</v>
      </c>
      <c r="F60" s="119"/>
      <c r="G60" s="120">
        <v>300</v>
      </c>
      <c r="H60" s="129"/>
    </row>
    <row r="61" spans="1:8" ht="29.45" customHeight="1" x14ac:dyDescent="0.25">
      <c r="A61" s="45" t="s">
        <v>58</v>
      </c>
      <c r="B61" s="26">
        <f t="shared" si="0"/>
        <v>0</v>
      </c>
      <c r="C61" s="119"/>
      <c r="D61" s="120"/>
      <c r="E61" s="115"/>
      <c r="F61" s="119"/>
      <c r="G61" s="120"/>
      <c r="H61" s="129"/>
    </row>
    <row r="62" spans="1:8" ht="15.75" x14ac:dyDescent="0.25">
      <c r="A62" s="45" t="s">
        <v>59</v>
      </c>
      <c r="B62" s="26">
        <f t="shared" si="0"/>
        <v>0</v>
      </c>
      <c r="C62" s="119"/>
      <c r="D62" s="120"/>
      <c r="E62" s="115"/>
      <c r="F62" s="119"/>
      <c r="G62" s="120"/>
      <c r="H62" s="129"/>
    </row>
    <row r="63" spans="1:8" ht="15.6" customHeight="1" x14ac:dyDescent="0.25">
      <c r="A63" s="45" t="s">
        <v>60</v>
      </c>
      <c r="B63" s="26">
        <f t="shared" si="0"/>
        <v>4600</v>
      </c>
      <c r="C63" s="119"/>
      <c r="D63" s="121"/>
      <c r="E63" s="115">
        <v>4600</v>
      </c>
      <c r="F63" s="119">
        <v>600</v>
      </c>
      <c r="G63" s="121">
        <v>4800</v>
      </c>
      <c r="H63" s="129"/>
    </row>
    <row r="64" spans="1:8" ht="15.75" x14ac:dyDescent="0.25">
      <c r="A64" s="45" t="s">
        <v>61</v>
      </c>
      <c r="B64" s="26">
        <f t="shared" si="0"/>
        <v>0</v>
      </c>
      <c r="C64" s="119"/>
      <c r="D64" s="120"/>
      <c r="E64" s="115"/>
      <c r="F64" s="119"/>
      <c r="G64" s="120"/>
      <c r="H64" s="129"/>
    </row>
    <row r="65" spans="1:8" ht="15.75" x14ac:dyDescent="0.25">
      <c r="A65" s="45" t="s">
        <v>62</v>
      </c>
      <c r="B65" s="26">
        <f t="shared" si="0"/>
        <v>17000</v>
      </c>
      <c r="C65" s="119"/>
      <c r="D65" s="120"/>
      <c r="E65" s="115">
        <v>17000</v>
      </c>
      <c r="F65" s="119"/>
      <c r="G65" s="120">
        <v>2200</v>
      </c>
      <c r="H65" s="129"/>
    </row>
    <row r="66" spans="1:8" ht="15.75" x14ac:dyDescent="0.25">
      <c r="A66" s="45" t="s">
        <v>63</v>
      </c>
      <c r="B66" s="26">
        <f t="shared" si="0"/>
        <v>0</v>
      </c>
      <c r="C66" s="119"/>
      <c r="D66" s="120"/>
      <c r="E66" s="115"/>
      <c r="F66" s="119"/>
      <c r="G66" s="120"/>
      <c r="H66" s="125">
        <f>ROUND(((B66+F66)*4)+G66*9.4,2)</f>
        <v>0</v>
      </c>
    </row>
    <row r="67" spans="1:8" ht="15.75" x14ac:dyDescent="0.25">
      <c r="A67" s="45" t="s">
        <v>64</v>
      </c>
      <c r="B67" s="26">
        <f t="shared" si="0"/>
        <v>500</v>
      </c>
      <c r="C67" s="119"/>
      <c r="D67" s="120"/>
      <c r="E67" s="115">
        <v>500</v>
      </c>
      <c r="F67" s="119">
        <v>50</v>
      </c>
      <c r="G67" s="120">
        <v>50</v>
      </c>
      <c r="H67" s="129"/>
    </row>
    <row r="68" spans="1:8" ht="16.5" thickBot="1" x14ac:dyDescent="0.3">
      <c r="A68" s="46" t="s">
        <v>65</v>
      </c>
      <c r="B68" s="26">
        <f t="shared" si="0"/>
        <v>0</v>
      </c>
      <c r="C68" s="122"/>
      <c r="D68" s="123"/>
      <c r="E68" s="115"/>
      <c r="F68" s="122"/>
      <c r="G68" s="123"/>
      <c r="H68" s="129"/>
    </row>
    <row r="69" spans="1:8" ht="16.5" thickBot="1" x14ac:dyDescent="0.3">
      <c r="A69" s="48" t="s">
        <v>66</v>
      </c>
      <c r="B69" s="60">
        <f>SUM(B6:B68)</f>
        <v>213932</v>
      </c>
      <c r="C69" s="60">
        <f t="shared" ref="C69:H69" si="2">SUM(C6:C68)</f>
        <v>23977</v>
      </c>
      <c r="D69" s="60">
        <f t="shared" si="2"/>
        <v>16673</v>
      </c>
      <c r="E69" s="60">
        <f t="shared" si="2"/>
        <v>173282</v>
      </c>
      <c r="F69" s="60">
        <f t="shared" si="2"/>
        <v>55400</v>
      </c>
      <c r="G69" s="60">
        <f t="shared" si="2"/>
        <v>125980</v>
      </c>
      <c r="H69" s="60">
        <f t="shared" si="2"/>
        <v>60140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zoomScale="81" zoomScaleNormal="81" workbookViewId="0">
      <pane xSplit="1" ySplit="4" topLeftCell="B59" activePane="bottomRight" state="frozen"/>
      <selection activeCell="U23" sqref="U23"/>
      <selection pane="topRight" activeCell="U23" sqref="U23"/>
      <selection pane="bottomLeft" activeCell="U23" sqref="U23"/>
      <selection pane="bottomRight" activeCell="U23" sqref="U23"/>
    </sheetView>
  </sheetViews>
  <sheetFormatPr defaultColWidth="8.85546875" defaultRowHeight="15" x14ac:dyDescent="0.2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5" width="8.85546875" style="2"/>
    <col min="236" max="236" width="34" style="2" customWidth="1"/>
    <col min="237" max="237" width="11.28515625" style="2" customWidth="1"/>
    <col min="238" max="238" width="11" style="2" customWidth="1"/>
    <col min="239" max="245" width="8.85546875" style="2"/>
    <col min="246" max="247" width="10.7109375" style="2" customWidth="1"/>
    <col min="248" max="248" width="8.85546875" style="2"/>
    <col min="249" max="249" width="11.5703125" style="2" customWidth="1"/>
    <col min="250" max="250" width="13.7109375" style="2" customWidth="1"/>
    <col min="251" max="254" width="9.28515625" style="2" customWidth="1"/>
    <col min="255" max="491" width="8.85546875" style="2"/>
    <col min="492" max="492" width="34" style="2" customWidth="1"/>
    <col min="493" max="493" width="11.28515625" style="2" customWidth="1"/>
    <col min="494" max="494" width="11" style="2" customWidth="1"/>
    <col min="495" max="501" width="8.85546875" style="2"/>
    <col min="502" max="503" width="10.7109375" style="2" customWidth="1"/>
    <col min="504" max="504" width="8.85546875" style="2"/>
    <col min="505" max="505" width="11.5703125" style="2" customWidth="1"/>
    <col min="506" max="506" width="13.7109375" style="2" customWidth="1"/>
    <col min="507" max="510" width="9.28515625" style="2" customWidth="1"/>
    <col min="511" max="747" width="8.85546875" style="2"/>
    <col min="748" max="748" width="34" style="2" customWidth="1"/>
    <col min="749" max="749" width="11.28515625" style="2" customWidth="1"/>
    <col min="750" max="750" width="11" style="2" customWidth="1"/>
    <col min="751" max="757" width="8.85546875" style="2"/>
    <col min="758" max="759" width="10.7109375" style="2" customWidth="1"/>
    <col min="760" max="760" width="8.85546875" style="2"/>
    <col min="761" max="761" width="11.5703125" style="2" customWidth="1"/>
    <col min="762" max="762" width="13.7109375" style="2" customWidth="1"/>
    <col min="763" max="766" width="9.28515625" style="2" customWidth="1"/>
    <col min="767" max="1003" width="8.85546875" style="2"/>
    <col min="1004" max="1004" width="34" style="2" customWidth="1"/>
    <col min="1005" max="1005" width="11.28515625" style="2" customWidth="1"/>
    <col min="1006" max="1006" width="11" style="2" customWidth="1"/>
    <col min="1007" max="1013" width="8.85546875" style="2"/>
    <col min="1014" max="1015" width="10.7109375" style="2" customWidth="1"/>
    <col min="1016" max="1016" width="8.85546875" style="2"/>
    <col min="1017" max="1017" width="11.5703125" style="2" customWidth="1"/>
    <col min="1018" max="1018" width="13.7109375" style="2" customWidth="1"/>
    <col min="1019" max="1022" width="9.28515625" style="2" customWidth="1"/>
    <col min="1023" max="1259" width="8.85546875" style="2"/>
    <col min="1260" max="1260" width="34" style="2" customWidth="1"/>
    <col min="1261" max="1261" width="11.28515625" style="2" customWidth="1"/>
    <col min="1262" max="1262" width="11" style="2" customWidth="1"/>
    <col min="1263" max="1269" width="8.85546875" style="2"/>
    <col min="1270" max="1271" width="10.7109375" style="2" customWidth="1"/>
    <col min="1272" max="1272" width="8.85546875" style="2"/>
    <col min="1273" max="1273" width="11.5703125" style="2" customWidth="1"/>
    <col min="1274" max="1274" width="13.7109375" style="2" customWidth="1"/>
    <col min="1275" max="1278" width="9.28515625" style="2" customWidth="1"/>
    <col min="1279" max="1515" width="8.85546875" style="2"/>
    <col min="1516" max="1516" width="34" style="2" customWidth="1"/>
    <col min="1517" max="1517" width="11.28515625" style="2" customWidth="1"/>
    <col min="1518" max="1518" width="11" style="2" customWidth="1"/>
    <col min="1519" max="1525" width="8.85546875" style="2"/>
    <col min="1526" max="1527" width="10.7109375" style="2" customWidth="1"/>
    <col min="1528" max="1528" width="8.85546875" style="2"/>
    <col min="1529" max="1529" width="11.5703125" style="2" customWidth="1"/>
    <col min="1530" max="1530" width="13.7109375" style="2" customWidth="1"/>
    <col min="1531" max="1534" width="9.28515625" style="2" customWidth="1"/>
    <col min="1535" max="1771" width="8.85546875" style="2"/>
    <col min="1772" max="1772" width="34" style="2" customWidth="1"/>
    <col min="1773" max="1773" width="11.28515625" style="2" customWidth="1"/>
    <col min="1774" max="1774" width="11" style="2" customWidth="1"/>
    <col min="1775" max="1781" width="8.85546875" style="2"/>
    <col min="1782" max="1783" width="10.7109375" style="2" customWidth="1"/>
    <col min="1784" max="1784" width="8.85546875" style="2"/>
    <col min="1785" max="1785" width="11.5703125" style="2" customWidth="1"/>
    <col min="1786" max="1786" width="13.7109375" style="2" customWidth="1"/>
    <col min="1787" max="1790" width="9.28515625" style="2" customWidth="1"/>
    <col min="1791" max="2027" width="8.85546875" style="2"/>
    <col min="2028" max="2028" width="34" style="2" customWidth="1"/>
    <col min="2029" max="2029" width="11.28515625" style="2" customWidth="1"/>
    <col min="2030" max="2030" width="11" style="2" customWidth="1"/>
    <col min="2031" max="2037" width="8.85546875" style="2"/>
    <col min="2038" max="2039" width="10.7109375" style="2" customWidth="1"/>
    <col min="2040" max="2040" width="8.85546875" style="2"/>
    <col min="2041" max="2041" width="11.5703125" style="2" customWidth="1"/>
    <col min="2042" max="2042" width="13.7109375" style="2" customWidth="1"/>
    <col min="2043" max="2046" width="9.28515625" style="2" customWidth="1"/>
    <col min="2047" max="2283" width="8.85546875" style="2"/>
    <col min="2284" max="2284" width="34" style="2" customWidth="1"/>
    <col min="2285" max="2285" width="11.28515625" style="2" customWidth="1"/>
    <col min="2286" max="2286" width="11" style="2" customWidth="1"/>
    <col min="2287" max="2293" width="8.85546875" style="2"/>
    <col min="2294" max="2295" width="10.7109375" style="2" customWidth="1"/>
    <col min="2296" max="2296" width="8.85546875" style="2"/>
    <col min="2297" max="2297" width="11.5703125" style="2" customWidth="1"/>
    <col min="2298" max="2298" width="13.7109375" style="2" customWidth="1"/>
    <col min="2299" max="2302" width="9.28515625" style="2" customWidth="1"/>
    <col min="2303" max="2539" width="8.85546875" style="2"/>
    <col min="2540" max="2540" width="34" style="2" customWidth="1"/>
    <col min="2541" max="2541" width="11.28515625" style="2" customWidth="1"/>
    <col min="2542" max="2542" width="11" style="2" customWidth="1"/>
    <col min="2543" max="2549" width="8.85546875" style="2"/>
    <col min="2550" max="2551" width="10.7109375" style="2" customWidth="1"/>
    <col min="2552" max="2552" width="8.85546875" style="2"/>
    <col min="2553" max="2553" width="11.5703125" style="2" customWidth="1"/>
    <col min="2554" max="2554" width="13.7109375" style="2" customWidth="1"/>
    <col min="2555" max="2558" width="9.28515625" style="2" customWidth="1"/>
    <col min="2559" max="2795" width="8.85546875" style="2"/>
    <col min="2796" max="2796" width="34" style="2" customWidth="1"/>
    <col min="2797" max="2797" width="11.28515625" style="2" customWidth="1"/>
    <col min="2798" max="2798" width="11" style="2" customWidth="1"/>
    <col min="2799" max="2805" width="8.85546875" style="2"/>
    <col min="2806" max="2807" width="10.7109375" style="2" customWidth="1"/>
    <col min="2808" max="2808" width="8.85546875" style="2"/>
    <col min="2809" max="2809" width="11.5703125" style="2" customWidth="1"/>
    <col min="2810" max="2810" width="13.7109375" style="2" customWidth="1"/>
    <col min="2811" max="2814" width="9.28515625" style="2" customWidth="1"/>
    <col min="2815" max="3051" width="8.85546875" style="2"/>
    <col min="3052" max="3052" width="34" style="2" customWidth="1"/>
    <col min="3053" max="3053" width="11.28515625" style="2" customWidth="1"/>
    <col min="3054" max="3054" width="11" style="2" customWidth="1"/>
    <col min="3055" max="3061" width="8.85546875" style="2"/>
    <col min="3062" max="3063" width="10.7109375" style="2" customWidth="1"/>
    <col min="3064" max="3064" width="8.85546875" style="2"/>
    <col min="3065" max="3065" width="11.5703125" style="2" customWidth="1"/>
    <col min="3066" max="3066" width="13.7109375" style="2" customWidth="1"/>
    <col min="3067" max="3070" width="9.28515625" style="2" customWidth="1"/>
    <col min="3071" max="3307" width="8.85546875" style="2"/>
    <col min="3308" max="3308" width="34" style="2" customWidth="1"/>
    <col min="3309" max="3309" width="11.28515625" style="2" customWidth="1"/>
    <col min="3310" max="3310" width="11" style="2" customWidth="1"/>
    <col min="3311" max="3317" width="8.85546875" style="2"/>
    <col min="3318" max="3319" width="10.7109375" style="2" customWidth="1"/>
    <col min="3320" max="3320" width="8.85546875" style="2"/>
    <col min="3321" max="3321" width="11.5703125" style="2" customWidth="1"/>
    <col min="3322" max="3322" width="13.7109375" style="2" customWidth="1"/>
    <col min="3323" max="3326" width="9.28515625" style="2" customWidth="1"/>
    <col min="3327" max="3563" width="8.85546875" style="2"/>
    <col min="3564" max="3564" width="34" style="2" customWidth="1"/>
    <col min="3565" max="3565" width="11.28515625" style="2" customWidth="1"/>
    <col min="3566" max="3566" width="11" style="2" customWidth="1"/>
    <col min="3567" max="3573" width="8.85546875" style="2"/>
    <col min="3574" max="3575" width="10.7109375" style="2" customWidth="1"/>
    <col min="3576" max="3576" width="8.85546875" style="2"/>
    <col min="3577" max="3577" width="11.5703125" style="2" customWidth="1"/>
    <col min="3578" max="3578" width="13.7109375" style="2" customWidth="1"/>
    <col min="3579" max="3582" width="9.28515625" style="2" customWidth="1"/>
    <col min="3583" max="3819" width="8.85546875" style="2"/>
    <col min="3820" max="3820" width="34" style="2" customWidth="1"/>
    <col min="3821" max="3821" width="11.28515625" style="2" customWidth="1"/>
    <col min="3822" max="3822" width="11" style="2" customWidth="1"/>
    <col min="3823" max="3829" width="8.85546875" style="2"/>
    <col min="3830" max="3831" width="10.7109375" style="2" customWidth="1"/>
    <col min="3832" max="3832" width="8.85546875" style="2"/>
    <col min="3833" max="3833" width="11.5703125" style="2" customWidth="1"/>
    <col min="3834" max="3834" width="13.7109375" style="2" customWidth="1"/>
    <col min="3835" max="3838" width="9.28515625" style="2" customWidth="1"/>
    <col min="3839" max="4075" width="8.85546875" style="2"/>
    <col min="4076" max="4076" width="34" style="2" customWidth="1"/>
    <col min="4077" max="4077" width="11.28515625" style="2" customWidth="1"/>
    <col min="4078" max="4078" width="11" style="2" customWidth="1"/>
    <col min="4079" max="4085" width="8.85546875" style="2"/>
    <col min="4086" max="4087" width="10.7109375" style="2" customWidth="1"/>
    <col min="4088" max="4088" width="8.85546875" style="2"/>
    <col min="4089" max="4089" width="11.5703125" style="2" customWidth="1"/>
    <col min="4090" max="4090" width="13.7109375" style="2" customWidth="1"/>
    <col min="4091" max="4094" width="9.28515625" style="2" customWidth="1"/>
    <col min="4095" max="4331" width="8.85546875" style="2"/>
    <col min="4332" max="4332" width="34" style="2" customWidth="1"/>
    <col min="4333" max="4333" width="11.28515625" style="2" customWidth="1"/>
    <col min="4334" max="4334" width="11" style="2" customWidth="1"/>
    <col min="4335" max="4341" width="8.85546875" style="2"/>
    <col min="4342" max="4343" width="10.7109375" style="2" customWidth="1"/>
    <col min="4344" max="4344" width="8.85546875" style="2"/>
    <col min="4345" max="4345" width="11.5703125" style="2" customWidth="1"/>
    <col min="4346" max="4346" width="13.7109375" style="2" customWidth="1"/>
    <col min="4347" max="4350" width="9.28515625" style="2" customWidth="1"/>
    <col min="4351" max="4587" width="8.85546875" style="2"/>
    <col min="4588" max="4588" width="34" style="2" customWidth="1"/>
    <col min="4589" max="4589" width="11.28515625" style="2" customWidth="1"/>
    <col min="4590" max="4590" width="11" style="2" customWidth="1"/>
    <col min="4591" max="4597" width="8.85546875" style="2"/>
    <col min="4598" max="4599" width="10.7109375" style="2" customWidth="1"/>
    <col min="4600" max="4600" width="8.85546875" style="2"/>
    <col min="4601" max="4601" width="11.5703125" style="2" customWidth="1"/>
    <col min="4602" max="4602" width="13.7109375" style="2" customWidth="1"/>
    <col min="4603" max="4606" width="9.28515625" style="2" customWidth="1"/>
    <col min="4607" max="4843" width="8.85546875" style="2"/>
    <col min="4844" max="4844" width="34" style="2" customWidth="1"/>
    <col min="4845" max="4845" width="11.28515625" style="2" customWidth="1"/>
    <col min="4846" max="4846" width="11" style="2" customWidth="1"/>
    <col min="4847" max="4853" width="8.85546875" style="2"/>
    <col min="4854" max="4855" width="10.7109375" style="2" customWidth="1"/>
    <col min="4856" max="4856" width="8.85546875" style="2"/>
    <col min="4857" max="4857" width="11.5703125" style="2" customWidth="1"/>
    <col min="4858" max="4858" width="13.7109375" style="2" customWidth="1"/>
    <col min="4859" max="4862" width="9.28515625" style="2" customWidth="1"/>
    <col min="4863" max="5099" width="8.85546875" style="2"/>
    <col min="5100" max="5100" width="34" style="2" customWidth="1"/>
    <col min="5101" max="5101" width="11.28515625" style="2" customWidth="1"/>
    <col min="5102" max="5102" width="11" style="2" customWidth="1"/>
    <col min="5103" max="5109" width="8.85546875" style="2"/>
    <col min="5110" max="5111" width="10.7109375" style="2" customWidth="1"/>
    <col min="5112" max="5112" width="8.85546875" style="2"/>
    <col min="5113" max="5113" width="11.5703125" style="2" customWidth="1"/>
    <col min="5114" max="5114" width="13.7109375" style="2" customWidth="1"/>
    <col min="5115" max="5118" width="9.28515625" style="2" customWidth="1"/>
    <col min="5119" max="5355" width="8.85546875" style="2"/>
    <col min="5356" max="5356" width="34" style="2" customWidth="1"/>
    <col min="5357" max="5357" width="11.28515625" style="2" customWidth="1"/>
    <col min="5358" max="5358" width="11" style="2" customWidth="1"/>
    <col min="5359" max="5365" width="8.85546875" style="2"/>
    <col min="5366" max="5367" width="10.7109375" style="2" customWidth="1"/>
    <col min="5368" max="5368" width="8.85546875" style="2"/>
    <col min="5369" max="5369" width="11.5703125" style="2" customWidth="1"/>
    <col min="5370" max="5370" width="13.7109375" style="2" customWidth="1"/>
    <col min="5371" max="5374" width="9.28515625" style="2" customWidth="1"/>
    <col min="5375" max="5611" width="8.85546875" style="2"/>
    <col min="5612" max="5612" width="34" style="2" customWidth="1"/>
    <col min="5613" max="5613" width="11.28515625" style="2" customWidth="1"/>
    <col min="5614" max="5614" width="11" style="2" customWidth="1"/>
    <col min="5615" max="5621" width="8.85546875" style="2"/>
    <col min="5622" max="5623" width="10.7109375" style="2" customWidth="1"/>
    <col min="5624" max="5624" width="8.85546875" style="2"/>
    <col min="5625" max="5625" width="11.5703125" style="2" customWidth="1"/>
    <col min="5626" max="5626" width="13.7109375" style="2" customWidth="1"/>
    <col min="5627" max="5630" width="9.28515625" style="2" customWidth="1"/>
    <col min="5631" max="5867" width="8.85546875" style="2"/>
    <col min="5868" max="5868" width="34" style="2" customWidth="1"/>
    <col min="5869" max="5869" width="11.28515625" style="2" customWidth="1"/>
    <col min="5870" max="5870" width="11" style="2" customWidth="1"/>
    <col min="5871" max="5877" width="8.85546875" style="2"/>
    <col min="5878" max="5879" width="10.7109375" style="2" customWidth="1"/>
    <col min="5880" max="5880" width="8.85546875" style="2"/>
    <col min="5881" max="5881" width="11.5703125" style="2" customWidth="1"/>
    <col min="5882" max="5882" width="13.7109375" style="2" customWidth="1"/>
    <col min="5883" max="5886" width="9.28515625" style="2" customWidth="1"/>
    <col min="5887" max="6123" width="8.85546875" style="2"/>
    <col min="6124" max="6124" width="34" style="2" customWidth="1"/>
    <col min="6125" max="6125" width="11.28515625" style="2" customWidth="1"/>
    <col min="6126" max="6126" width="11" style="2" customWidth="1"/>
    <col min="6127" max="6133" width="8.85546875" style="2"/>
    <col min="6134" max="6135" width="10.7109375" style="2" customWidth="1"/>
    <col min="6136" max="6136" width="8.85546875" style="2"/>
    <col min="6137" max="6137" width="11.5703125" style="2" customWidth="1"/>
    <col min="6138" max="6138" width="13.7109375" style="2" customWidth="1"/>
    <col min="6139" max="6142" width="9.28515625" style="2" customWidth="1"/>
    <col min="6143" max="6379" width="8.85546875" style="2"/>
    <col min="6380" max="6380" width="34" style="2" customWidth="1"/>
    <col min="6381" max="6381" width="11.28515625" style="2" customWidth="1"/>
    <col min="6382" max="6382" width="11" style="2" customWidth="1"/>
    <col min="6383" max="6389" width="8.85546875" style="2"/>
    <col min="6390" max="6391" width="10.7109375" style="2" customWidth="1"/>
    <col min="6392" max="6392" width="8.85546875" style="2"/>
    <col min="6393" max="6393" width="11.5703125" style="2" customWidth="1"/>
    <col min="6394" max="6394" width="13.7109375" style="2" customWidth="1"/>
    <col min="6395" max="6398" width="9.28515625" style="2" customWidth="1"/>
    <col min="6399" max="6635" width="8.85546875" style="2"/>
    <col min="6636" max="6636" width="34" style="2" customWidth="1"/>
    <col min="6637" max="6637" width="11.28515625" style="2" customWidth="1"/>
    <col min="6638" max="6638" width="11" style="2" customWidth="1"/>
    <col min="6639" max="6645" width="8.85546875" style="2"/>
    <col min="6646" max="6647" width="10.7109375" style="2" customWidth="1"/>
    <col min="6648" max="6648" width="8.85546875" style="2"/>
    <col min="6649" max="6649" width="11.5703125" style="2" customWidth="1"/>
    <col min="6650" max="6650" width="13.7109375" style="2" customWidth="1"/>
    <col min="6651" max="6654" width="9.28515625" style="2" customWidth="1"/>
    <col min="6655" max="6891" width="8.85546875" style="2"/>
    <col min="6892" max="6892" width="34" style="2" customWidth="1"/>
    <col min="6893" max="6893" width="11.28515625" style="2" customWidth="1"/>
    <col min="6894" max="6894" width="11" style="2" customWidth="1"/>
    <col min="6895" max="6901" width="8.85546875" style="2"/>
    <col min="6902" max="6903" width="10.7109375" style="2" customWidth="1"/>
    <col min="6904" max="6904" width="8.85546875" style="2"/>
    <col min="6905" max="6905" width="11.5703125" style="2" customWidth="1"/>
    <col min="6906" max="6906" width="13.7109375" style="2" customWidth="1"/>
    <col min="6907" max="6910" width="9.28515625" style="2" customWidth="1"/>
    <col min="6911" max="7147" width="8.85546875" style="2"/>
    <col min="7148" max="7148" width="34" style="2" customWidth="1"/>
    <col min="7149" max="7149" width="11.28515625" style="2" customWidth="1"/>
    <col min="7150" max="7150" width="11" style="2" customWidth="1"/>
    <col min="7151" max="7157" width="8.85546875" style="2"/>
    <col min="7158" max="7159" width="10.7109375" style="2" customWidth="1"/>
    <col min="7160" max="7160" width="8.85546875" style="2"/>
    <col min="7161" max="7161" width="11.5703125" style="2" customWidth="1"/>
    <col min="7162" max="7162" width="13.7109375" style="2" customWidth="1"/>
    <col min="7163" max="7166" width="9.28515625" style="2" customWidth="1"/>
    <col min="7167" max="7403" width="8.85546875" style="2"/>
    <col min="7404" max="7404" width="34" style="2" customWidth="1"/>
    <col min="7405" max="7405" width="11.28515625" style="2" customWidth="1"/>
    <col min="7406" max="7406" width="11" style="2" customWidth="1"/>
    <col min="7407" max="7413" width="8.85546875" style="2"/>
    <col min="7414" max="7415" width="10.7109375" style="2" customWidth="1"/>
    <col min="7416" max="7416" width="8.85546875" style="2"/>
    <col min="7417" max="7417" width="11.5703125" style="2" customWidth="1"/>
    <col min="7418" max="7418" width="13.7109375" style="2" customWidth="1"/>
    <col min="7419" max="7422" width="9.28515625" style="2" customWidth="1"/>
    <col min="7423" max="7659" width="8.85546875" style="2"/>
    <col min="7660" max="7660" width="34" style="2" customWidth="1"/>
    <col min="7661" max="7661" width="11.28515625" style="2" customWidth="1"/>
    <col min="7662" max="7662" width="11" style="2" customWidth="1"/>
    <col min="7663" max="7669" width="8.85546875" style="2"/>
    <col min="7670" max="7671" width="10.7109375" style="2" customWidth="1"/>
    <col min="7672" max="7672" width="8.85546875" style="2"/>
    <col min="7673" max="7673" width="11.5703125" style="2" customWidth="1"/>
    <col min="7674" max="7674" width="13.7109375" style="2" customWidth="1"/>
    <col min="7675" max="7678" width="9.28515625" style="2" customWidth="1"/>
    <col min="7679" max="7915" width="8.85546875" style="2"/>
    <col min="7916" max="7916" width="34" style="2" customWidth="1"/>
    <col min="7917" max="7917" width="11.28515625" style="2" customWidth="1"/>
    <col min="7918" max="7918" width="11" style="2" customWidth="1"/>
    <col min="7919" max="7925" width="8.85546875" style="2"/>
    <col min="7926" max="7927" width="10.7109375" style="2" customWidth="1"/>
    <col min="7928" max="7928" width="8.85546875" style="2"/>
    <col min="7929" max="7929" width="11.5703125" style="2" customWidth="1"/>
    <col min="7930" max="7930" width="13.7109375" style="2" customWidth="1"/>
    <col min="7931" max="7934" width="9.28515625" style="2" customWidth="1"/>
    <col min="7935" max="8171" width="8.85546875" style="2"/>
    <col min="8172" max="8172" width="34" style="2" customWidth="1"/>
    <col min="8173" max="8173" width="11.28515625" style="2" customWidth="1"/>
    <col min="8174" max="8174" width="11" style="2" customWidth="1"/>
    <col min="8175" max="8181" width="8.85546875" style="2"/>
    <col min="8182" max="8183" width="10.7109375" style="2" customWidth="1"/>
    <col min="8184" max="8184" width="8.85546875" style="2"/>
    <col min="8185" max="8185" width="11.5703125" style="2" customWidth="1"/>
    <col min="8186" max="8186" width="13.7109375" style="2" customWidth="1"/>
    <col min="8187" max="8190" width="9.28515625" style="2" customWidth="1"/>
    <col min="8191" max="8427" width="8.85546875" style="2"/>
    <col min="8428" max="8428" width="34" style="2" customWidth="1"/>
    <col min="8429" max="8429" width="11.28515625" style="2" customWidth="1"/>
    <col min="8430" max="8430" width="11" style="2" customWidth="1"/>
    <col min="8431" max="8437" width="8.85546875" style="2"/>
    <col min="8438" max="8439" width="10.7109375" style="2" customWidth="1"/>
    <col min="8440" max="8440" width="8.85546875" style="2"/>
    <col min="8441" max="8441" width="11.5703125" style="2" customWidth="1"/>
    <col min="8442" max="8442" width="13.7109375" style="2" customWidth="1"/>
    <col min="8443" max="8446" width="9.28515625" style="2" customWidth="1"/>
    <col min="8447" max="8683" width="8.85546875" style="2"/>
    <col min="8684" max="8684" width="34" style="2" customWidth="1"/>
    <col min="8685" max="8685" width="11.28515625" style="2" customWidth="1"/>
    <col min="8686" max="8686" width="11" style="2" customWidth="1"/>
    <col min="8687" max="8693" width="8.85546875" style="2"/>
    <col min="8694" max="8695" width="10.7109375" style="2" customWidth="1"/>
    <col min="8696" max="8696" width="8.85546875" style="2"/>
    <col min="8697" max="8697" width="11.5703125" style="2" customWidth="1"/>
    <col min="8698" max="8698" width="13.7109375" style="2" customWidth="1"/>
    <col min="8699" max="8702" width="9.28515625" style="2" customWidth="1"/>
    <col min="8703" max="8939" width="8.85546875" style="2"/>
    <col min="8940" max="8940" width="34" style="2" customWidth="1"/>
    <col min="8941" max="8941" width="11.28515625" style="2" customWidth="1"/>
    <col min="8942" max="8942" width="11" style="2" customWidth="1"/>
    <col min="8943" max="8949" width="8.85546875" style="2"/>
    <col min="8950" max="8951" width="10.7109375" style="2" customWidth="1"/>
    <col min="8952" max="8952" width="8.85546875" style="2"/>
    <col min="8953" max="8953" width="11.5703125" style="2" customWidth="1"/>
    <col min="8954" max="8954" width="13.7109375" style="2" customWidth="1"/>
    <col min="8955" max="8958" width="9.28515625" style="2" customWidth="1"/>
    <col min="8959" max="9195" width="8.85546875" style="2"/>
    <col min="9196" max="9196" width="34" style="2" customWidth="1"/>
    <col min="9197" max="9197" width="11.28515625" style="2" customWidth="1"/>
    <col min="9198" max="9198" width="11" style="2" customWidth="1"/>
    <col min="9199" max="9205" width="8.85546875" style="2"/>
    <col min="9206" max="9207" width="10.7109375" style="2" customWidth="1"/>
    <col min="9208" max="9208" width="8.85546875" style="2"/>
    <col min="9209" max="9209" width="11.5703125" style="2" customWidth="1"/>
    <col min="9210" max="9210" width="13.7109375" style="2" customWidth="1"/>
    <col min="9211" max="9214" width="9.28515625" style="2" customWidth="1"/>
    <col min="9215" max="9451" width="8.85546875" style="2"/>
    <col min="9452" max="9452" width="34" style="2" customWidth="1"/>
    <col min="9453" max="9453" width="11.28515625" style="2" customWidth="1"/>
    <col min="9454" max="9454" width="11" style="2" customWidth="1"/>
    <col min="9455" max="9461" width="8.85546875" style="2"/>
    <col min="9462" max="9463" width="10.7109375" style="2" customWidth="1"/>
    <col min="9464" max="9464" width="8.85546875" style="2"/>
    <col min="9465" max="9465" width="11.5703125" style="2" customWidth="1"/>
    <col min="9466" max="9466" width="13.7109375" style="2" customWidth="1"/>
    <col min="9467" max="9470" width="9.28515625" style="2" customWidth="1"/>
    <col min="9471" max="9707" width="8.85546875" style="2"/>
    <col min="9708" max="9708" width="34" style="2" customWidth="1"/>
    <col min="9709" max="9709" width="11.28515625" style="2" customWidth="1"/>
    <col min="9710" max="9710" width="11" style="2" customWidth="1"/>
    <col min="9711" max="9717" width="8.85546875" style="2"/>
    <col min="9718" max="9719" width="10.7109375" style="2" customWidth="1"/>
    <col min="9720" max="9720" width="8.85546875" style="2"/>
    <col min="9721" max="9721" width="11.5703125" style="2" customWidth="1"/>
    <col min="9722" max="9722" width="13.7109375" style="2" customWidth="1"/>
    <col min="9723" max="9726" width="9.28515625" style="2" customWidth="1"/>
    <col min="9727" max="9963" width="8.85546875" style="2"/>
    <col min="9964" max="9964" width="34" style="2" customWidth="1"/>
    <col min="9965" max="9965" width="11.28515625" style="2" customWidth="1"/>
    <col min="9966" max="9966" width="11" style="2" customWidth="1"/>
    <col min="9967" max="9973" width="8.85546875" style="2"/>
    <col min="9974" max="9975" width="10.7109375" style="2" customWidth="1"/>
    <col min="9976" max="9976" width="8.85546875" style="2"/>
    <col min="9977" max="9977" width="11.5703125" style="2" customWidth="1"/>
    <col min="9978" max="9978" width="13.7109375" style="2" customWidth="1"/>
    <col min="9979" max="9982" width="9.28515625" style="2" customWidth="1"/>
    <col min="9983" max="10219" width="8.85546875" style="2"/>
    <col min="10220" max="10220" width="34" style="2" customWidth="1"/>
    <col min="10221" max="10221" width="11.28515625" style="2" customWidth="1"/>
    <col min="10222" max="10222" width="11" style="2" customWidth="1"/>
    <col min="10223" max="10229" width="8.85546875" style="2"/>
    <col min="10230" max="10231" width="10.7109375" style="2" customWidth="1"/>
    <col min="10232" max="10232" width="8.85546875" style="2"/>
    <col min="10233" max="10233" width="11.5703125" style="2" customWidth="1"/>
    <col min="10234" max="10234" width="13.7109375" style="2" customWidth="1"/>
    <col min="10235" max="10238" width="9.28515625" style="2" customWidth="1"/>
    <col min="10239" max="10475" width="8.85546875" style="2"/>
    <col min="10476" max="10476" width="34" style="2" customWidth="1"/>
    <col min="10477" max="10477" width="11.28515625" style="2" customWidth="1"/>
    <col min="10478" max="10478" width="11" style="2" customWidth="1"/>
    <col min="10479" max="10485" width="8.85546875" style="2"/>
    <col min="10486" max="10487" width="10.7109375" style="2" customWidth="1"/>
    <col min="10488" max="10488" width="8.85546875" style="2"/>
    <col min="10489" max="10489" width="11.5703125" style="2" customWidth="1"/>
    <col min="10490" max="10490" width="13.7109375" style="2" customWidth="1"/>
    <col min="10491" max="10494" width="9.28515625" style="2" customWidth="1"/>
    <col min="10495" max="10731" width="8.85546875" style="2"/>
    <col min="10732" max="10732" width="34" style="2" customWidth="1"/>
    <col min="10733" max="10733" width="11.28515625" style="2" customWidth="1"/>
    <col min="10734" max="10734" width="11" style="2" customWidth="1"/>
    <col min="10735" max="10741" width="8.85546875" style="2"/>
    <col min="10742" max="10743" width="10.7109375" style="2" customWidth="1"/>
    <col min="10744" max="10744" width="8.85546875" style="2"/>
    <col min="10745" max="10745" width="11.5703125" style="2" customWidth="1"/>
    <col min="10746" max="10746" width="13.7109375" style="2" customWidth="1"/>
    <col min="10747" max="10750" width="9.28515625" style="2" customWidth="1"/>
    <col min="10751" max="10987" width="8.85546875" style="2"/>
    <col min="10988" max="10988" width="34" style="2" customWidth="1"/>
    <col min="10989" max="10989" width="11.28515625" style="2" customWidth="1"/>
    <col min="10990" max="10990" width="11" style="2" customWidth="1"/>
    <col min="10991" max="10997" width="8.85546875" style="2"/>
    <col min="10998" max="10999" width="10.7109375" style="2" customWidth="1"/>
    <col min="11000" max="11000" width="8.85546875" style="2"/>
    <col min="11001" max="11001" width="11.5703125" style="2" customWidth="1"/>
    <col min="11002" max="11002" width="13.7109375" style="2" customWidth="1"/>
    <col min="11003" max="11006" width="9.28515625" style="2" customWidth="1"/>
    <col min="11007" max="11243" width="8.85546875" style="2"/>
    <col min="11244" max="11244" width="34" style="2" customWidth="1"/>
    <col min="11245" max="11245" width="11.28515625" style="2" customWidth="1"/>
    <col min="11246" max="11246" width="11" style="2" customWidth="1"/>
    <col min="11247" max="11253" width="8.85546875" style="2"/>
    <col min="11254" max="11255" width="10.7109375" style="2" customWidth="1"/>
    <col min="11256" max="11256" width="8.85546875" style="2"/>
    <col min="11257" max="11257" width="11.5703125" style="2" customWidth="1"/>
    <col min="11258" max="11258" width="13.7109375" style="2" customWidth="1"/>
    <col min="11259" max="11262" width="9.28515625" style="2" customWidth="1"/>
    <col min="11263" max="11499" width="8.85546875" style="2"/>
    <col min="11500" max="11500" width="34" style="2" customWidth="1"/>
    <col min="11501" max="11501" width="11.28515625" style="2" customWidth="1"/>
    <col min="11502" max="11502" width="11" style="2" customWidth="1"/>
    <col min="11503" max="11509" width="8.85546875" style="2"/>
    <col min="11510" max="11511" width="10.7109375" style="2" customWidth="1"/>
    <col min="11512" max="11512" width="8.85546875" style="2"/>
    <col min="11513" max="11513" width="11.5703125" style="2" customWidth="1"/>
    <col min="11514" max="11514" width="13.7109375" style="2" customWidth="1"/>
    <col min="11515" max="11518" width="9.28515625" style="2" customWidth="1"/>
    <col min="11519" max="11755" width="8.85546875" style="2"/>
    <col min="11756" max="11756" width="34" style="2" customWidth="1"/>
    <col min="11757" max="11757" width="11.28515625" style="2" customWidth="1"/>
    <col min="11758" max="11758" width="11" style="2" customWidth="1"/>
    <col min="11759" max="11765" width="8.85546875" style="2"/>
    <col min="11766" max="11767" width="10.7109375" style="2" customWidth="1"/>
    <col min="11768" max="11768" width="8.85546875" style="2"/>
    <col min="11769" max="11769" width="11.5703125" style="2" customWidth="1"/>
    <col min="11770" max="11770" width="13.7109375" style="2" customWidth="1"/>
    <col min="11771" max="11774" width="9.28515625" style="2" customWidth="1"/>
    <col min="11775" max="12011" width="8.85546875" style="2"/>
    <col min="12012" max="12012" width="34" style="2" customWidth="1"/>
    <col min="12013" max="12013" width="11.28515625" style="2" customWidth="1"/>
    <col min="12014" max="12014" width="11" style="2" customWidth="1"/>
    <col min="12015" max="12021" width="8.85546875" style="2"/>
    <col min="12022" max="12023" width="10.7109375" style="2" customWidth="1"/>
    <col min="12024" max="12024" width="8.85546875" style="2"/>
    <col min="12025" max="12025" width="11.5703125" style="2" customWidth="1"/>
    <col min="12026" max="12026" width="13.7109375" style="2" customWidth="1"/>
    <col min="12027" max="12030" width="9.28515625" style="2" customWidth="1"/>
    <col min="12031" max="12267" width="8.85546875" style="2"/>
    <col min="12268" max="12268" width="34" style="2" customWidth="1"/>
    <col min="12269" max="12269" width="11.28515625" style="2" customWidth="1"/>
    <col min="12270" max="12270" width="11" style="2" customWidth="1"/>
    <col min="12271" max="12277" width="8.85546875" style="2"/>
    <col min="12278" max="12279" width="10.7109375" style="2" customWidth="1"/>
    <col min="12280" max="12280" width="8.85546875" style="2"/>
    <col min="12281" max="12281" width="11.5703125" style="2" customWidth="1"/>
    <col min="12282" max="12282" width="13.7109375" style="2" customWidth="1"/>
    <col min="12283" max="12286" width="9.28515625" style="2" customWidth="1"/>
    <col min="12287" max="12523" width="8.85546875" style="2"/>
    <col min="12524" max="12524" width="34" style="2" customWidth="1"/>
    <col min="12525" max="12525" width="11.28515625" style="2" customWidth="1"/>
    <col min="12526" max="12526" width="11" style="2" customWidth="1"/>
    <col min="12527" max="12533" width="8.85546875" style="2"/>
    <col min="12534" max="12535" width="10.7109375" style="2" customWidth="1"/>
    <col min="12536" max="12536" width="8.85546875" style="2"/>
    <col min="12537" max="12537" width="11.5703125" style="2" customWidth="1"/>
    <col min="12538" max="12538" width="13.7109375" style="2" customWidth="1"/>
    <col min="12539" max="12542" width="9.28515625" style="2" customWidth="1"/>
    <col min="12543" max="12779" width="8.85546875" style="2"/>
    <col min="12780" max="12780" width="34" style="2" customWidth="1"/>
    <col min="12781" max="12781" width="11.28515625" style="2" customWidth="1"/>
    <col min="12782" max="12782" width="11" style="2" customWidth="1"/>
    <col min="12783" max="12789" width="8.85546875" style="2"/>
    <col min="12790" max="12791" width="10.7109375" style="2" customWidth="1"/>
    <col min="12792" max="12792" width="8.85546875" style="2"/>
    <col min="12793" max="12793" width="11.5703125" style="2" customWidth="1"/>
    <col min="12794" max="12794" width="13.7109375" style="2" customWidth="1"/>
    <col min="12795" max="12798" width="9.28515625" style="2" customWidth="1"/>
    <col min="12799" max="13035" width="8.85546875" style="2"/>
    <col min="13036" max="13036" width="34" style="2" customWidth="1"/>
    <col min="13037" max="13037" width="11.28515625" style="2" customWidth="1"/>
    <col min="13038" max="13038" width="11" style="2" customWidth="1"/>
    <col min="13039" max="13045" width="8.85546875" style="2"/>
    <col min="13046" max="13047" width="10.7109375" style="2" customWidth="1"/>
    <col min="13048" max="13048" width="8.85546875" style="2"/>
    <col min="13049" max="13049" width="11.5703125" style="2" customWidth="1"/>
    <col min="13050" max="13050" width="13.7109375" style="2" customWidth="1"/>
    <col min="13051" max="13054" width="9.28515625" style="2" customWidth="1"/>
    <col min="13055" max="13291" width="8.85546875" style="2"/>
    <col min="13292" max="13292" width="34" style="2" customWidth="1"/>
    <col min="13293" max="13293" width="11.28515625" style="2" customWidth="1"/>
    <col min="13294" max="13294" width="11" style="2" customWidth="1"/>
    <col min="13295" max="13301" width="8.85546875" style="2"/>
    <col min="13302" max="13303" width="10.7109375" style="2" customWidth="1"/>
    <col min="13304" max="13304" width="8.85546875" style="2"/>
    <col min="13305" max="13305" width="11.5703125" style="2" customWidth="1"/>
    <col min="13306" max="13306" width="13.7109375" style="2" customWidth="1"/>
    <col min="13307" max="13310" width="9.28515625" style="2" customWidth="1"/>
    <col min="13311" max="13547" width="8.85546875" style="2"/>
    <col min="13548" max="13548" width="34" style="2" customWidth="1"/>
    <col min="13549" max="13549" width="11.28515625" style="2" customWidth="1"/>
    <col min="13550" max="13550" width="11" style="2" customWidth="1"/>
    <col min="13551" max="13557" width="8.85546875" style="2"/>
    <col min="13558" max="13559" width="10.7109375" style="2" customWidth="1"/>
    <col min="13560" max="13560" width="8.85546875" style="2"/>
    <col min="13561" max="13561" width="11.5703125" style="2" customWidth="1"/>
    <col min="13562" max="13562" width="13.7109375" style="2" customWidth="1"/>
    <col min="13563" max="13566" width="9.28515625" style="2" customWidth="1"/>
    <col min="13567" max="13803" width="8.85546875" style="2"/>
    <col min="13804" max="13804" width="34" style="2" customWidth="1"/>
    <col min="13805" max="13805" width="11.28515625" style="2" customWidth="1"/>
    <col min="13806" max="13806" width="11" style="2" customWidth="1"/>
    <col min="13807" max="13813" width="8.85546875" style="2"/>
    <col min="13814" max="13815" width="10.7109375" style="2" customWidth="1"/>
    <col min="13816" max="13816" width="8.85546875" style="2"/>
    <col min="13817" max="13817" width="11.5703125" style="2" customWidth="1"/>
    <col min="13818" max="13818" width="13.7109375" style="2" customWidth="1"/>
    <col min="13819" max="13822" width="9.28515625" style="2" customWidth="1"/>
    <col min="13823" max="14059" width="8.85546875" style="2"/>
    <col min="14060" max="14060" width="34" style="2" customWidth="1"/>
    <col min="14061" max="14061" width="11.28515625" style="2" customWidth="1"/>
    <col min="14062" max="14062" width="11" style="2" customWidth="1"/>
    <col min="14063" max="14069" width="8.85546875" style="2"/>
    <col min="14070" max="14071" width="10.7109375" style="2" customWidth="1"/>
    <col min="14072" max="14072" width="8.85546875" style="2"/>
    <col min="14073" max="14073" width="11.5703125" style="2" customWidth="1"/>
    <col min="14074" max="14074" width="13.7109375" style="2" customWidth="1"/>
    <col min="14075" max="14078" width="9.28515625" style="2" customWidth="1"/>
    <col min="14079" max="14315" width="8.85546875" style="2"/>
    <col min="14316" max="14316" width="34" style="2" customWidth="1"/>
    <col min="14317" max="14317" width="11.28515625" style="2" customWidth="1"/>
    <col min="14318" max="14318" width="11" style="2" customWidth="1"/>
    <col min="14319" max="14325" width="8.85546875" style="2"/>
    <col min="14326" max="14327" width="10.7109375" style="2" customWidth="1"/>
    <col min="14328" max="14328" width="8.85546875" style="2"/>
    <col min="14329" max="14329" width="11.5703125" style="2" customWidth="1"/>
    <col min="14330" max="14330" width="13.7109375" style="2" customWidth="1"/>
    <col min="14331" max="14334" width="9.28515625" style="2" customWidth="1"/>
    <col min="14335" max="14571" width="8.85546875" style="2"/>
    <col min="14572" max="14572" width="34" style="2" customWidth="1"/>
    <col min="14573" max="14573" width="11.28515625" style="2" customWidth="1"/>
    <col min="14574" max="14574" width="11" style="2" customWidth="1"/>
    <col min="14575" max="14581" width="8.85546875" style="2"/>
    <col min="14582" max="14583" width="10.7109375" style="2" customWidth="1"/>
    <col min="14584" max="14584" width="8.85546875" style="2"/>
    <col min="14585" max="14585" width="11.5703125" style="2" customWidth="1"/>
    <col min="14586" max="14586" width="13.7109375" style="2" customWidth="1"/>
    <col min="14587" max="14590" width="9.28515625" style="2" customWidth="1"/>
    <col min="14591" max="14827" width="8.85546875" style="2"/>
    <col min="14828" max="14828" width="34" style="2" customWidth="1"/>
    <col min="14829" max="14829" width="11.28515625" style="2" customWidth="1"/>
    <col min="14830" max="14830" width="11" style="2" customWidth="1"/>
    <col min="14831" max="14837" width="8.85546875" style="2"/>
    <col min="14838" max="14839" width="10.7109375" style="2" customWidth="1"/>
    <col min="14840" max="14840" width="8.85546875" style="2"/>
    <col min="14841" max="14841" width="11.5703125" style="2" customWidth="1"/>
    <col min="14842" max="14842" width="13.7109375" style="2" customWidth="1"/>
    <col min="14843" max="14846" width="9.28515625" style="2" customWidth="1"/>
    <col min="14847" max="15083" width="8.85546875" style="2"/>
    <col min="15084" max="15084" width="34" style="2" customWidth="1"/>
    <col min="15085" max="15085" width="11.28515625" style="2" customWidth="1"/>
    <col min="15086" max="15086" width="11" style="2" customWidth="1"/>
    <col min="15087" max="15093" width="8.85546875" style="2"/>
    <col min="15094" max="15095" width="10.7109375" style="2" customWidth="1"/>
    <col min="15096" max="15096" width="8.85546875" style="2"/>
    <col min="15097" max="15097" width="11.5703125" style="2" customWidth="1"/>
    <col min="15098" max="15098" width="13.7109375" style="2" customWidth="1"/>
    <col min="15099" max="15102" width="9.28515625" style="2" customWidth="1"/>
    <col min="15103" max="15339" width="8.85546875" style="2"/>
    <col min="15340" max="15340" width="34" style="2" customWidth="1"/>
    <col min="15341" max="15341" width="11.28515625" style="2" customWidth="1"/>
    <col min="15342" max="15342" width="11" style="2" customWidth="1"/>
    <col min="15343" max="15349" width="8.85546875" style="2"/>
    <col min="15350" max="15351" width="10.7109375" style="2" customWidth="1"/>
    <col min="15352" max="15352" width="8.85546875" style="2"/>
    <col min="15353" max="15353" width="11.5703125" style="2" customWidth="1"/>
    <col min="15354" max="15354" width="13.7109375" style="2" customWidth="1"/>
    <col min="15355" max="15358" width="9.28515625" style="2" customWidth="1"/>
    <col min="15359" max="15595" width="8.85546875" style="2"/>
    <col min="15596" max="15596" width="34" style="2" customWidth="1"/>
    <col min="15597" max="15597" width="11.28515625" style="2" customWidth="1"/>
    <col min="15598" max="15598" width="11" style="2" customWidth="1"/>
    <col min="15599" max="15605" width="8.85546875" style="2"/>
    <col min="15606" max="15607" width="10.7109375" style="2" customWidth="1"/>
    <col min="15608" max="15608" width="8.85546875" style="2"/>
    <col min="15609" max="15609" width="11.5703125" style="2" customWidth="1"/>
    <col min="15610" max="15610" width="13.7109375" style="2" customWidth="1"/>
    <col min="15611" max="15614" width="9.28515625" style="2" customWidth="1"/>
    <col min="15615" max="15851" width="8.85546875" style="2"/>
    <col min="15852" max="15852" width="34" style="2" customWidth="1"/>
    <col min="15853" max="15853" width="11.28515625" style="2" customWidth="1"/>
    <col min="15854" max="15854" width="11" style="2" customWidth="1"/>
    <col min="15855" max="15861" width="8.85546875" style="2"/>
    <col min="15862" max="15863" width="10.7109375" style="2" customWidth="1"/>
    <col min="15864" max="15864" width="8.85546875" style="2"/>
    <col min="15865" max="15865" width="11.5703125" style="2" customWidth="1"/>
    <col min="15866" max="15866" width="13.7109375" style="2" customWidth="1"/>
    <col min="15867" max="15870" width="9.28515625" style="2" customWidth="1"/>
    <col min="15871" max="16107" width="8.85546875" style="2"/>
    <col min="16108" max="16108" width="34" style="2" customWidth="1"/>
    <col min="16109" max="16109" width="11.28515625" style="2" customWidth="1"/>
    <col min="16110" max="16110" width="11" style="2" customWidth="1"/>
    <col min="16111" max="16117" width="8.85546875" style="2"/>
    <col min="16118" max="16119" width="10.7109375" style="2" customWidth="1"/>
    <col min="16120" max="16120" width="8.85546875" style="2"/>
    <col min="16121" max="16121" width="11.5703125" style="2" customWidth="1"/>
    <col min="16122" max="16122" width="13.7109375" style="2" customWidth="1"/>
    <col min="16123" max="16126" width="9.28515625" style="2" customWidth="1"/>
    <col min="16127" max="16366" width="8.85546875" style="2"/>
    <col min="16367" max="16384" width="8.85546875" style="2" customWidth="1"/>
  </cols>
  <sheetData>
    <row r="1" spans="1:8" ht="25.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92</v>
      </c>
    </row>
    <row r="4" spans="1:8" ht="32.450000000000003" customHeight="1" x14ac:dyDescent="0.25">
      <c r="A4" s="390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91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54">
        <f>C6+D6+E6</f>
        <v>0</v>
      </c>
      <c r="C6" s="109"/>
      <c r="D6" s="95"/>
      <c r="E6" s="108"/>
      <c r="F6" s="109"/>
      <c r="G6" s="95"/>
      <c r="H6" s="110"/>
    </row>
    <row r="7" spans="1:8" ht="16.5" thickBot="1" x14ac:dyDescent="0.3">
      <c r="A7" s="45" t="s">
        <v>5</v>
      </c>
      <c r="B7" s="54">
        <f t="shared" ref="B7:B68" si="0">C7+D7+E7</f>
        <v>100</v>
      </c>
      <c r="C7" s="98"/>
      <c r="D7" s="96"/>
      <c r="E7" s="97">
        <v>100</v>
      </c>
      <c r="F7" s="98"/>
      <c r="G7" s="96">
        <v>100</v>
      </c>
      <c r="H7" s="111"/>
    </row>
    <row r="8" spans="1:8" ht="16.5" thickBot="1" x14ac:dyDescent="0.3">
      <c r="A8" s="45" t="s">
        <v>6</v>
      </c>
      <c r="B8" s="54">
        <f t="shared" si="0"/>
        <v>0</v>
      </c>
      <c r="C8" s="98"/>
      <c r="D8" s="96"/>
      <c r="E8" s="97"/>
      <c r="F8" s="98"/>
      <c r="G8" s="96"/>
      <c r="H8" s="111"/>
    </row>
    <row r="9" spans="1:8" ht="16.5" thickBot="1" x14ac:dyDescent="0.3">
      <c r="A9" s="45" t="s">
        <v>7</v>
      </c>
      <c r="B9" s="54">
        <f t="shared" si="0"/>
        <v>0</v>
      </c>
      <c r="C9" s="98"/>
      <c r="D9" s="96"/>
      <c r="E9" s="97"/>
      <c r="F9" s="98"/>
      <c r="G9" s="96"/>
      <c r="H9" s="111"/>
    </row>
    <row r="10" spans="1:8" ht="16.5" thickBot="1" x14ac:dyDescent="0.3">
      <c r="A10" s="45" t="s">
        <v>8</v>
      </c>
      <c r="B10" s="54">
        <f t="shared" si="0"/>
        <v>100</v>
      </c>
      <c r="C10" s="98"/>
      <c r="D10" s="96"/>
      <c r="E10" s="97">
        <v>100</v>
      </c>
      <c r="F10" s="98"/>
      <c r="G10" s="96"/>
      <c r="H10" s="111"/>
    </row>
    <row r="11" spans="1:8" ht="16.5" thickBot="1" x14ac:dyDescent="0.3">
      <c r="A11" s="45" t="s">
        <v>9</v>
      </c>
      <c r="B11" s="54">
        <f t="shared" si="0"/>
        <v>0</v>
      </c>
      <c r="C11" s="98"/>
      <c r="D11" s="96"/>
      <c r="E11" s="97"/>
      <c r="F11" s="98"/>
      <c r="G11" s="96"/>
      <c r="H11" s="111"/>
    </row>
    <row r="12" spans="1:8" ht="16.5" thickBot="1" x14ac:dyDescent="0.3">
      <c r="A12" s="45" t="s">
        <v>10</v>
      </c>
      <c r="B12" s="54">
        <f t="shared" si="0"/>
        <v>500</v>
      </c>
      <c r="C12" s="98"/>
      <c r="D12" s="96"/>
      <c r="E12" s="97">
        <v>500</v>
      </c>
      <c r="F12" s="98"/>
      <c r="G12" s="96">
        <v>1000</v>
      </c>
      <c r="H12" s="111"/>
    </row>
    <row r="13" spans="1:8" ht="14.45" customHeight="1" thickBot="1" x14ac:dyDescent="0.3">
      <c r="A13" s="45" t="s">
        <v>11</v>
      </c>
      <c r="B13" s="54">
        <f t="shared" si="0"/>
        <v>2500</v>
      </c>
      <c r="C13" s="98"/>
      <c r="D13" s="96"/>
      <c r="E13" s="97">
        <v>2500</v>
      </c>
      <c r="F13" s="98"/>
      <c r="G13" s="96">
        <v>1000</v>
      </c>
      <c r="H13" s="111"/>
    </row>
    <row r="14" spans="1:8" ht="16.5" thickBot="1" x14ac:dyDescent="0.3">
      <c r="A14" s="45" t="s">
        <v>12</v>
      </c>
      <c r="B14" s="54">
        <f t="shared" si="0"/>
        <v>0</v>
      </c>
      <c r="C14" s="98"/>
      <c r="D14" s="96"/>
      <c r="E14" s="97"/>
      <c r="F14" s="98"/>
      <c r="G14" s="96"/>
      <c r="H14" s="111"/>
    </row>
    <row r="15" spans="1:8" ht="16.5" thickBot="1" x14ac:dyDescent="0.3">
      <c r="A15" s="45" t="s">
        <v>13</v>
      </c>
      <c r="B15" s="54">
        <f t="shared" si="0"/>
        <v>1200</v>
      </c>
      <c r="C15" s="98"/>
      <c r="D15" s="96"/>
      <c r="E15" s="97">
        <v>1200</v>
      </c>
      <c r="F15" s="98"/>
      <c r="G15" s="96">
        <v>1000</v>
      </c>
      <c r="H15" s="111"/>
    </row>
    <row r="16" spans="1:8" ht="16.5" thickBot="1" x14ac:dyDescent="0.3">
      <c r="A16" s="45" t="s">
        <v>14</v>
      </c>
      <c r="B16" s="54">
        <f t="shared" si="0"/>
        <v>2500</v>
      </c>
      <c r="C16" s="98"/>
      <c r="D16" s="96"/>
      <c r="E16" s="97">
        <v>2500</v>
      </c>
      <c r="F16" s="98"/>
      <c r="G16" s="96">
        <v>100</v>
      </c>
      <c r="H16" s="111"/>
    </row>
    <row r="17" spans="1:8" ht="16.5" thickBot="1" x14ac:dyDescent="0.3">
      <c r="A17" s="45" t="s">
        <v>15</v>
      </c>
      <c r="B17" s="54">
        <f t="shared" si="0"/>
        <v>0</v>
      </c>
      <c r="C17" s="98"/>
      <c r="D17" s="96"/>
      <c r="E17" s="97"/>
      <c r="F17" s="98"/>
      <c r="G17" s="96"/>
      <c r="H17" s="111"/>
    </row>
    <row r="18" spans="1:8" ht="16.5" thickBot="1" x14ac:dyDescent="0.3">
      <c r="A18" s="45" t="s">
        <v>16</v>
      </c>
      <c r="B18" s="54">
        <f t="shared" si="0"/>
        <v>100</v>
      </c>
      <c r="C18" s="98"/>
      <c r="D18" s="96"/>
      <c r="E18" s="97">
        <v>100</v>
      </c>
      <c r="F18" s="98"/>
      <c r="G18" s="96">
        <v>100</v>
      </c>
      <c r="H18" s="111"/>
    </row>
    <row r="19" spans="1:8" ht="16.5" thickBot="1" x14ac:dyDescent="0.3">
      <c r="A19" s="45" t="s">
        <v>17</v>
      </c>
      <c r="B19" s="54">
        <f t="shared" si="0"/>
        <v>0</v>
      </c>
      <c r="C19" s="98"/>
      <c r="D19" s="96"/>
      <c r="E19" s="97">
        <v>0</v>
      </c>
      <c r="F19" s="98"/>
      <c r="G19" s="96">
        <v>0</v>
      </c>
      <c r="H19" s="111"/>
    </row>
    <row r="20" spans="1:8" ht="16.5" thickBot="1" x14ac:dyDescent="0.3">
      <c r="A20" s="45" t="s">
        <v>18</v>
      </c>
      <c r="B20" s="54">
        <f t="shared" si="0"/>
        <v>4400</v>
      </c>
      <c r="C20" s="98"/>
      <c r="D20" s="96"/>
      <c r="E20" s="97">
        <v>4400</v>
      </c>
      <c r="F20" s="98">
        <v>1000</v>
      </c>
      <c r="G20" s="96">
        <v>3700</v>
      </c>
      <c r="H20" s="111"/>
    </row>
    <row r="21" spans="1:8" ht="15.6" customHeight="1" thickBot="1" x14ac:dyDescent="0.3">
      <c r="A21" s="45" t="s">
        <v>19</v>
      </c>
      <c r="B21" s="54">
        <f t="shared" si="0"/>
        <v>0</v>
      </c>
      <c r="C21" s="98"/>
      <c r="D21" s="96"/>
      <c r="E21" s="97"/>
      <c r="F21" s="98"/>
      <c r="G21" s="96"/>
      <c r="H21" s="111"/>
    </row>
    <row r="22" spans="1:8" ht="16.5" thickBot="1" x14ac:dyDescent="0.3">
      <c r="A22" s="45" t="s">
        <v>20</v>
      </c>
      <c r="B22" s="54">
        <f t="shared" si="0"/>
        <v>0</v>
      </c>
      <c r="C22" s="98"/>
      <c r="D22" s="96"/>
      <c r="E22" s="97"/>
      <c r="F22" s="98"/>
      <c r="G22" s="96"/>
      <c r="H22" s="111"/>
    </row>
    <row r="23" spans="1:8" ht="16.5" thickBot="1" x14ac:dyDescent="0.3">
      <c r="A23" s="45" t="s">
        <v>21</v>
      </c>
      <c r="B23" s="54">
        <f t="shared" si="0"/>
        <v>0</v>
      </c>
      <c r="C23" s="98"/>
      <c r="D23" s="96"/>
      <c r="E23" s="97"/>
      <c r="F23" s="98"/>
      <c r="G23" s="96"/>
      <c r="H23" s="111"/>
    </row>
    <row r="24" spans="1:8" ht="15.6" customHeight="1" thickBot="1" x14ac:dyDescent="0.3">
      <c r="A24" s="45" t="s">
        <v>22</v>
      </c>
      <c r="B24" s="54">
        <f t="shared" si="0"/>
        <v>2460</v>
      </c>
      <c r="C24" s="98">
        <v>130</v>
      </c>
      <c r="D24" s="96">
        <v>440</v>
      </c>
      <c r="E24" s="97">
        <v>1890</v>
      </c>
      <c r="F24" s="98">
        <v>600</v>
      </c>
      <c r="G24" s="96">
        <v>600</v>
      </c>
      <c r="H24" s="111"/>
    </row>
    <row r="25" spans="1:8" ht="15.6" customHeight="1" thickBot="1" x14ac:dyDescent="0.3">
      <c r="A25" s="45" t="s">
        <v>23</v>
      </c>
      <c r="B25" s="54">
        <f t="shared" si="0"/>
        <v>1500</v>
      </c>
      <c r="C25" s="98"/>
      <c r="D25" s="96"/>
      <c r="E25" s="97">
        <v>1500</v>
      </c>
      <c r="F25" s="98"/>
      <c r="G25" s="96">
        <v>600</v>
      </c>
      <c r="H25" s="111"/>
    </row>
    <row r="26" spans="1:8" ht="15.6" customHeight="1" thickBot="1" x14ac:dyDescent="0.3">
      <c r="A26" s="45" t="s">
        <v>24</v>
      </c>
      <c r="B26" s="54">
        <f t="shared" si="0"/>
        <v>0</v>
      </c>
      <c r="C26" s="98"/>
      <c r="D26" s="96"/>
      <c r="E26" s="97"/>
      <c r="F26" s="98"/>
      <c r="G26" s="96"/>
      <c r="H26" s="111"/>
    </row>
    <row r="27" spans="1:8" ht="15.6" customHeight="1" thickBot="1" x14ac:dyDescent="0.3">
      <c r="A27" s="45" t="s">
        <v>25</v>
      </c>
      <c r="B27" s="54">
        <f t="shared" si="0"/>
        <v>0</v>
      </c>
      <c r="C27" s="98"/>
      <c r="D27" s="96"/>
      <c r="E27" s="97"/>
      <c r="F27" s="98"/>
      <c r="G27" s="96"/>
      <c r="H27" s="111"/>
    </row>
    <row r="28" spans="1:8" ht="15.6" customHeight="1" thickBot="1" x14ac:dyDescent="0.3">
      <c r="A28" s="45" t="s">
        <v>26</v>
      </c>
      <c r="B28" s="54">
        <f t="shared" si="0"/>
        <v>0</v>
      </c>
      <c r="C28" s="98"/>
      <c r="D28" s="96"/>
      <c r="E28" s="97"/>
      <c r="F28" s="98"/>
      <c r="G28" s="96"/>
      <c r="H28" s="111"/>
    </row>
    <row r="29" spans="1:8" ht="15.6" customHeight="1" thickBot="1" x14ac:dyDescent="0.3">
      <c r="A29" s="45" t="s">
        <v>27</v>
      </c>
      <c r="B29" s="54">
        <f t="shared" si="0"/>
        <v>0</v>
      </c>
      <c r="C29" s="98"/>
      <c r="D29" s="96"/>
      <c r="E29" s="97"/>
      <c r="F29" s="98"/>
      <c r="G29" s="96"/>
      <c r="H29" s="111"/>
    </row>
    <row r="30" spans="1:8" ht="15.6" customHeight="1" thickBot="1" x14ac:dyDescent="0.3">
      <c r="A30" s="45" t="s">
        <v>28</v>
      </c>
      <c r="B30" s="54">
        <f t="shared" si="0"/>
        <v>0</v>
      </c>
      <c r="C30" s="98"/>
      <c r="D30" s="96"/>
      <c r="E30" s="97"/>
      <c r="F30" s="98"/>
      <c r="G30" s="96"/>
      <c r="H30" s="111"/>
    </row>
    <row r="31" spans="1:8" ht="15.6" customHeight="1" thickBot="1" x14ac:dyDescent="0.3">
      <c r="A31" s="45" t="s">
        <v>29</v>
      </c>
      <c r="B31" s="54">
        <f t="shared" si="0"/>
        <v>0</v>
      </c>
      <c r="C31" s="98"/>
      <c r="D31" s="96"/>
      <c r="E31" s="97"/>
      <c r="F31" s="98"/>
      <c r="G31" s="96"/>
      <c r="H31" s="111"/>
    </row>
    <row r="32" spans="1:8" ht="17.45" customHeight="1" thickBot="1" x14ac:dyDescent="0.3">
      <c r="A32" s="45" t="s">
        <v>30</v>
      </c>
      <c r="B32" s="54">
        <f t="shared" si="0"/>
        <v>0</v>
      </c>
      <c r="C32" s="98"/>
      <c r="D32" s="96"/>
      <c r="E32" s="97"/>
      <c r="F32" s="98"/>
      <c r="G32" s="96"/>
      <c r="H32" s="111"/>
    </row>
    <row r="33" spans="1:8" ht="16.5" thickBot="1" x14ac:dyDescent="0.3">
      <c r="A33" s="45" t="s">
        <v>31</v>
      </c>
      <c r="B33" s="54">
        <f t="shared" si="0"/>
        <v>0</v>
      </c>
      <c r="C33" s="98"/>
      <c r="D33" s="96"/>
      <c r="E33" s="97"/>
      <c r="F33" s="98"/>
      <c r="G33" s="96"/>
      <c r="H33" s="111"/>
    </row>
    <row r="34" spans="1:8" ht="16.899999999999999" customHeight="1" thickBot="1" x14ac:dyDescent="0.3">
      <c r="A34" s="45" t="s">
        <v>32</v>
      </c>
      <c r="B34" s="54">
        <f t="shared" si="0"/>
        <v>0</v>
      </c>
      <c r="C34" s="98"/>
      <c r="D34" s="96"/>
      <c r="E34" s="97"/>
      <c r="F34" s="98"/>
      <c r="G34" s="96"/>
      <c r="H34" s="111"/>
    </row>
    <row r="35" spans="1:8" ht="15.6" customHeight="1" thickBot="1" x14ac:dyDescent="0.3">
      <c r="A35" s="45" t="s">
        <v>33</v>
      </c>
      <c r="B35" s="54">
        <f t="shared" si="0"/>
        <v>0</v>
      </c>
      <c r="C35" s="98"/>
      <c r="D35" s="96"/>
      <c r="E35" s="97"/>
      <c r="F35" s="98"/>
      <c r="G35" s="96"/>
      <c r="H35" s="107">
        <f>ROUND(((B35+F35)*4)+G35*9.4,2)</f>
        <v>0</v>
      </c>
    </row>
    <row r="36" spans="1:8" ht="15.6" customHeight="1" thickBot="1" x14ac:dyDescent="0.3">
      <c r="A36" s="45" t="s">
        <v>34</v>
      </c>
      <c r="B36" s="54">
        <f t="shared" si="0"/>
        <v>2700</v>
      </c>
      <c r="C36" s="98"/>
      <c r="D36" s="96"/>
      <c r="E36" s="97">
        <v>2700</v>
      </c>
      <c r="F36" s="98">
        <v>50</v>
      </c>
      <c r="G36" s="96">
        <v>3300</v>
      </c>
      <c r="H36" s="106"/>
    </row>
    <row r="37" spans="1:8" ht="16.5" thickBot="1" x14ac:dyDescent="0.3">
      <c r="A37" s="45" t="s">
        <v>35</v>
      </c>
      <c r="B37" s="54">
        <f t="shared" si="0"/>
        <v>0</v>
      </c>
      <c r="C37" s="98"/>
      <c r="D37" s="96"/>
      <c r="E37" s="97"/>
      <c r="F37" s="98"/>
      <c r="G37" s="96"/>
      <c r="H37" s="111"/>
    </row>
    <row r="38" spans="1:8" ht="15.6" customHeight="1" thickBot="1" x14ac:dyDescent="0.3">
      <c r="A38" s="45" t="s">
        <v>36</v>
      </c>
      <c r="B38" s="54">
        <f t="shared" si="0"/>
        <v>8200</v>
      </c>
      <c r="C38" s="98"/>
      <c r="D38" s="96"/>
      <c r="E38" s="97">
        <v>8200</v>
      </c>
      <c r="F38" s="98">
        <v>0</v>
      </c>
      <c r="G38" s="96">
        <v>2000</v>
      </c>
      <c r="H38" s="111"/>
    </row>
    <row r="39" spans="1:8" ht="15.6" customHeight="1" thickBot="1" x14ac:dyDescent="0.3">
      <c r="A39" s="45" t="s">
        <v>37</v>
      </c>
      <c r="B39" s="54">
        <f t="shared" si="0"/>
        <v>12365</v>
      </c>
      <c r="C39" s="98">
        <v>11026</v>
      </c>
      <c r="D39" s="96">
        <v>39</v>
      </c>
      <c r="E39" s="97">
        <v>1300</v>
      </c>
      <c r="F39" s="98">
        <v>400</v>
      </c>
      <c r="G39" s="96">
        <v>900</v>
      </c>
      <c r="H39" s="111"/>
    </row>
    <row r="40" spans="1:8" ht="15.6" customHeight="1" thickBot="1" x14ac:dyDescent="0.3">
      <c r="A40" s="45" t="s">
        <v>38</v>
      </c>
      <c r="B40" s="54">
        <f t="shared" si="0"/>
        <v>10465</v>
      </c>
      <c r="C40" s="98">
        <v>5517</v>
      </c>
      <c r="D40" s="96">
        <v>46</v>
      </c>
      <c r="E40" s="97">
        <v>4902</v>
      </c>
      <c r="F40" s="98">
        <v>13100</v>
      </c>
      <c r="G40" s="96">
        <v>13430</v>
      </c>
      <c r="H40" s="111"/>
    </row>
    <row r="41" spans="1:8" ht="15.6" customHeight="1" thickBot="1" x14ac:dyDescent="0.3">
      <c r="A41" s="45" t="s">
        <v>39</v>
      </c>
      <c r="B41" s="54">
        <f t="shared" si="0"/>
        <v>0</v>
      </c>
      <c r="C41" s="98"/>
      <c r="D41" s="96"/>
      <c r="E41" s="97"/>
      <c r="F41" s="98"/>
      <c r="G41" s="96"/>
      <c r="H41" s="111"/>
    </row>
    <row r="42" spans="1:8" ht="15.6" customHeight="1" thickBot="1" x14ac:dyDescent="0.3">
      <c r="A42" s="45" t="s">
        <v>40</v>
      </c>
      <c r="B42" s="54">
        <f t="shared" si="0"/>
        <v>0</v>
      </c>
      <c r="C42" s="98"/>
      <c r="D42" s="96"/>
      <c r="E42" s="97"/>
      <c r="F42" s="98"/>
      <c r="G42" s="96"/>
      <c r="H42" s="111"/>
    </row>
    <row r="43" spans="1:8" ht="15" customHeight="1" thickBot="1" x14ac:dyDescent="0.3">
      <c r="A43" s="45" t="s">
        <v>41</v>
      </c>
      <c r="B43" s="54">
        <f t="shared" si="0"/>
        <v>0</v>
      </c>
      <c r="C43" s="98"/>
      <c r="D43" s="96"/>
      <c r="E43" s="97"/>
      <c r="F43" s="98"/>
      <c r="G43" s="96"/>
      <c r="H43" s="111"/>
    </row>
    <row r="44" spans="1:8" ht="30.6" customHeight="1" thickBot="1" x14ac:dyDescent="0.3">
      <c r="A44" s="45" t="s">
        <v>71</v>
      </c>
      <c r="B44" s="54">
        <f t="shared" si="0"/>
        <v>3800</v>
      </c>
      <c r="C44" s="98"/>
      <c r="D44" s="96"/>
      <c r="E44" s="97">
        <v>3800</v>
      </c>
      <c r="F44" s="98"/>
      <c r="G44" s="96"/>
      <c r="H44" s="111"/>
    </row>
    <row r="45" spans="1:8" ht="15.6" customHeight="1" thickBot="1" x14ac:dyDescent="0.3">
      <c r="A45" s="45" t="s">
        <v>42</v>
      </c>
      <c r="B45" s="54">
        <f t="shared" si="0"/>
        <v>0</v>
      </c>
      <c r="C45" s="98"/>
      <c r="D45" s="96"/>
      <c r="E45" s="97"/>
      <c r="F45" s="98"/>
      <c r="G45" s="96"/>
      <c r="H45" s="111"/>
    </row>
    <row r="46" spans="1:8" ht="15.6" customHeight="1" thickBot="1" x14ac:dyDescent="0.3">
      <c r="A46" s="45" t="s">
        <v>43</v>
      </c>
      <c r="B46" s="54">
        <f t="shared" si="0"/>
        <v>0</v>
      </c>
      <c r="C46" s="99"/>
      <c r="D46" s="100"/>
      <c r="E46" s="97"/>
      <c r="F46" s="99"/>
      <c r="G46" s="100"/>
      <c r="H46" s="111"/>
    </row>
    <row r="47" spans="1:8" s="5" customFormat="1" ht="16.5" thickBot="1" x14ac:dyDescent="0.3">
      <c r="A47" s="45" t="s">
        <v>44</v>
      </c>
      <c r="B47" s="54">
        <f t="shared" si="0"/>
        <v>0</v>
      </c>
      <c r="C47" s="99"/>
      <c r="D47" s="100"/>
      <c r="E47" s="97"/>
      <c r="F47" s="99"/>
      <c r="G47" s="100"/>
      <c r="H47" s="111"/>
    </row>
    <row r="48" spans="1:8" ht="16.5" thickBot="1" x14ac:dyDescent="0.3">
      <c r="A48" s="45" t="s">
        <v>45</v>
      </c>
      <c r="B48" s="54">
        <f t="shared" si="0"/>
        <v>0</v>
      </c>
      <c r="C48" s="98"/>
      <c r="D48" s="96"/>
      <c r="E48" s="97"/>
      <c r="F48" s="98"/>
      <c r="G48" s="96"/>
      <c r="H48" s="111"/>
    </row>
    <row r="49" spans="1:8" ht="16.5" thickBot="1" x14ac:dyDescent="0.3">
      <c r="A49" s="45" t="s">
        <v>46</v>
      </c>
      <c r="B49" s="54">
        <f t="shared" si="0"/>
        <v>100</v>
      </c>
      <c r="C49" s="98"/>
      <c r="D49" s="96"/>
      <c r="E49" s="97">
        <v>100</v>
      </c>
      <c r="F49" s="98"/>
      <c r="G49" s="96">
        <v>100</v>
      </c>
      <c r="H49" s="111"/>
    </row>
    <row r="50" spans="1:8" ht="17.45" customHeight="1" thickBot="1" x14ac:dyDescent="0.3">
      <c r="A50" s="45" t="s">
        <v>47</v>
      </c>
      <c r="B50" s="54">
        <f t="shared" si="0"/>
        <v>0</v>
      </c>
      <c r="C50" s="98"/>
      <c r="D50" s="96"/>
      <c r="E50" s="97"/>
      <c r="F50" s="98"/>
      <c r="G50" s="96"/>
      <c r="H50" s="111"/>
    </row>
    <row r="51" spans="1:8" ht="15" customHeight="1" thickBot="1" x14ac:dyDescent="0.3">
      <c r="A51" s="45" t="s">
        <v>48</v>
      </c>
      <c r="B51" s="54">
        <f t="shared" si="0"/>
        <v>330</v>
      </c>
      <c r="C51" s="98"/>
      <c r="D51" s="96"/>
      <c r="E51" s="97">
        <v>330</v>
      </c>
      <c r="F51" s="98"/>
      <c r="G51" s="96">
        <v>3440</v>
      </c>
      <c r="H51" s="125">
        <f t="shared" ref="H51:H54" si="1">ROUND(((B51+F51)*4)+G51*9.4,2)</f>
        <v>33656</v>
      </c>
    </row>
    <row r="52" spans="1:8" ht="16.5" thickBot="1" x14ac:dyDescent="0.3">
      <c r="A52" s="45" t="s">
        <v>49</v>
      </c>
      <c r="B52" s="54">
        <f t="shared" si="0"/>
        <v>0</v>
      </c>
      <c r="C52" s="101"/>
      <c r="D52" s="102"/>
      <c r="E52" s="97"/>
      <c r="F52" s="101"/>
      <c r="G52" s="102"/>
      <c r="H52" s="125">
        <f t="shared" si="1"/>
        <v>0</v>
      </c>
    </row>
    <row r="53" spans="1:8" ht="16.5" thickBot="1" x14ac:dyDescent="0.3">
      <c r="A53" s="45" t="s">
        <v>50</v>
      </c>
      <c r="B53" s="54">
        <f t="shared" si="0"/>
        <v>0</v>
      </c>
      <c r="C53" s="101"/>
      <c r="D53" s="102"/>
      <c r="E53" s="97"/>
      <c r="F53" s="101"/>
      <c r="G53" s="102"/>
      <c r="H53" s="125">
        <f t="shared" si="1"/>
        <v>0</v>
      </c>
    </row>
    <row r="54" spans="1:8" ht="16.5" thickBot="1" x14ac:dyDescent="0.3">
      <c r="A54" s="45" t="s">
        <v>51</v>
      </c>
      <c r="B54" s="54">
        <f t="shared" si="0"/>
        <v>0</v>
      </c>
      <c r="C54" s="101"/>
      <c r="D54" s="102"/>
      <c r="E54" s="97"/>
      <c r="F54" s="101"/>
      <c r="G54" s="102"/>
      <c r="H54" s="125">
        <f t="shared" si="1"/>
        <v>0</v>
      </c>
    </row>
    <row r="55" spans="1:8" ht="16.5" thickBot="1" x14ac:dyDescent="0.3">
      <c r="A55" s="45" t="s">
        <v>52</v>
      </c>
      <c r="B55" s="54">
        <f t="shared" si="0"/>
        <v>0</v>
      </c>
      <c r="C55" s="101"/>
      <c r="D55" s="102"/>
      <c r="E55" s="97"/>
      <c r="F55" s="101"/>
      <c r="G55" s="102"/>
      <c r="H55" s="111"/>
    </row>
    <row r="56" spans="1:8" ht="16.5" thickBot="1" x14ac:dyDescent="0.3">
      <c r="A56" s="45" t="s">
        <v>53</v>
      </c>
      <c r="B56" s="54">
        <f t="shared" si="0"/>
        <v>4870</v>
      </c>
      <c r="C56" s="101">
        <v>260</v>
      </c>
      <c r="D56" s="102">
        <v>880</v>
      </c>
      <c r="E56" s="97">
        <v>3730</v>
      </c>
      <c r="F56" s="101">
        <v>2200</v>
      </c>
      <c r="G56" s="102">
        <v>1200</v>
      </c>
      <c r="H56" s="111"/>
    </row>
    <row r="57" spans="1:8" ht="16.5" thickBot="1" x14ac:dyDescent="0.3">
      <c r="A57" s="45" t="s">
        <v>54</v>
      </c>
      <c r="B57" s="54">
        <f t="shared" si="0"/>
        <v>61772</v>
      </c>
      <c r="C57" s="101">
        <v>3720</v>
      </c>
      <c r="D57" s="102">
        <v>13096</v>
      </c>
      <c r="E57" s="97">
        <v>44956</v>
      </c>
      <c r="F57" s="101">
        <v>15250</v>
      </c>
      <c r="G57" s="102">
        <v>15175</v>
      </c>
      <c r="H57" s="111"/>
    </row>
    <row r="58" spans="1:8" ht="16.149999999999999" customHeight="1" thickBot="1" x14ac:dyDescent="0.3">
      <c r="A58" s="45" t="s">
        <v>55</v>
      </c>
      <c r="B58" s="54">
        <f t="shared" si="0"/>
        <v>0</v>
      </c>
      <c r="C58" s="101"/>
      <c r="D58" s="102"/>
      <c r="E58" s="97"/>
      <c r="F58" s="101"/>
      <c r="G58" s="102"/>
      <c r="H58" s="111"/>
    </row>
    <row r="59" spans="1:8" ht="16.5" thickBot="1" x14ac:dyDescent="0.3">
      <c r="A59" s="45" t="s">
        <v>56</v>
      </c>
      <c r="B59" s="54">
        <f t="shared" si="0"/>
        <v>0</v>
      </c>
      <c r="C59" s="101"/>
      <c r="D59" s="102"/>
      <c r="E59" s="97"/>
      <c r="F59" s="101"/>
      <c r="G59" s="102"/>
      <c r="H59" s="111"/>
    </row>
    <row r="60" spans="1:8" ht="15.6" customHeight="1" thickBot="1" x14ac:dyDescent="0.3">
      <c r="A60" s="45" t="s">
        <v>57</v>
      </c>
      <c r="B60" s="54">
        <f t="shared" si="0"/>
        <v>500</v>
      </c>
      <c r="C60" s="101"/>
      <c r="D60" s="102"/>
      <c r="E60" s="97">
        <v>500</v>
      </c>
      <c r="F60" s="101">
        <v>14200</v>
      </c>
      <c r="G60" s="102">
        <v>19000</v>
      </c>
      <c r="H60" s="111"/>
    </row>
    <row r="61" spans="1:8" ht="29.45" customHeight="1" thickBot="1" x14ac:dyDescent="0.3">
      <c r="A61" s="45" t="s">
        <v>58</v>
      </c>
      <c r="B61" s="54">
        <f t="shared" si="0"/>
        <v>0</v>
      </c>
      <c r="C61" s="101"/>
      <c r="D61" s="102"/>
      <c r="E61" s="97"/>
      <c r="F61" s="101"/>
      <c r="G61" s="102"/>
      <c r="H61" s="111"/>
    </row>
    <row r="62" spans="1:8" ht="16.5" thickBot="1" x14ac:dyDescent="0.3">
      <c r="A62" s="45" t="s">
        <v>59</v>
      </c>
      <c r="B62" s="54">
        <f t="shared" si="0"/>
        <v>4900</v>
      </c>
      <c r="C62" s="101"/>
      <c r="D62" s="102"/>
      <c r="E62" s="97">
        <v>4900</v>
      </c>
      <c r="F62" s="101">
        <v>1200</v>
      </c>
      <c r="G62" s="102">
        <v>19700</v>
      </c>
      <c r="H62" s="111"/>
    </row>
    <row r="63" spans="1:8" ht="15.6" customHeight="1" thickBot="1" x14ac:dyDescent="0.3">
      <c r="A63" s="45" t="s">
        <v>60</v>
      </c>
      <c r="B63" s="54">
        <f t="shared" si="0"/>
        <v>3000</v>
      </c>
      <c r="C63" s="101"/>
      <c r="D63" s="103"/>
      <c r="E63" s="97">
        <v>3000</v>
      </c>
      <c r="F63" s="101">
        <v>2000</v>
      </c>
      <c r="G63" s="103">
        <v>4500</v>
      </c>
      <c r="H63" s="111"/>
    </row>
    <row r="64" spans="1:8" ht="16.5" thickBot="1" x14ac:dyDescent="0.3">
      <c r="A64" s="45" t="s">
        <v>61</v>
      </c>
      <c r="B64" s="54">
        <f t="shared" si="0"/>
        <v>0</v>
      </c>
      <c r="C64" s="101"/>
      <c r="D64" s="102"/>
      <c r="E64" s="97"/>
      <c r="F64" s="101"/>
      <c r="G64" s="102"/>
      <c r="H64" s="111"/>
    </row>
    <row r="65" spans="1:8" ht="16.5" thickBot="1" x14ac:dyDescent="0.3">
      <c r="A65" s="45" t="s">
        <v>62</v>
      </c>
      <c r="B65" s="54">
        <f t="shared" si="0"/>
        <v>16500</v>
      </c>
      <c r="C65" s="101"/>
      <c r="D65" s="102"/>
      <c r="E65" s="97">
        <v>16500</v>
      </c>
      <c r="F65" s="101"/>
      <c r="G65" s="102">
        <v>600</v>
      </c>
      <c r="H65" s="111"/>
    </row>
    <row r="66" spans="1:8" ht="16.5" thickBot="1" x14ac:dyDescent="0.3">
      <c r="A66" s="45" t="s">
        <v>63</v>
      </c>
      <c r="B66" s="54">
        <f t="shared" si="0"/>
        <v>670</v>
      </c>
      <c r="C66" s="101"/>
      <c r="D66" s="102"/>
      <c r="E66" s="97">
        <v>670</v>
      </c>
      <c r="F66" s="101"/>
      <c r="G66" s="102">
        <v>6995</v>
      </c>
      <c r="H66" s="125">
        <f>ROUND(((B66+F66)*4)+G66*9.4,2)</f>
        <v>68433</v>
      </c>
    </row>
    <row r="67" spans="1:8" ht="16.5" thickBot="1" x14ac:dyDescent="0.3">
      <c r="A67" s="45" t="s">
        <v>64</v>
      </c>
      <c r="B67" s="54">
        <f t="shared" si="0"/>
        <v>180</v>
      </c>
      <c r="C67" s="101"/>
      <c r="D67" s="102"/>
      <c r="E67" s="97">
        <v>180</v>
      </c>
      <c r="F67" s="101">
        <v>100</v>
      </c>
      <c r="G67" s="102">
        <v>150</v>
      </c>
      <c r="H67" s="111"/>
    </row>
    <row r="68" spans="1:8" ht="16.5" thickBot="1" x14ac:dyDescent="0.3">
      <c r="A68" s="46" t="s">
        <v>65</v>
      </c>
      <c r="B68" s="54">
        <f t="shared" si="0"/>
        <v>0</v>
      </c>
      <c r="C68" s="30"/>
      <c r="D68" s="31"/>
      <c r="E68" s="22"/>
      <c r="F68" s="30"/>
      <c r="G68" s="31"/>
      <c r="H68" s="58"/>
    </row>
    <row r="69" spans="1:8" ht="16.5" thickBot="1" x14ac:dyDescent="0.3">
      <c r="A69" s="48" t="s">
        <v>66</v>
      </c>
      <c r="B69" s="60">
        <f>SUM(B6:B68)</f>
        <v>145712</v>
      </c>
      <c r="C69" s="60">
        <f t="shared" ref="C69:H69" si="2">SUM(C6:C68)</f>
        <v>20653</v>
      </c>
      <c r="D69" s="60">
        <f t="shared" si="2"/>
        <v>14501</v>
      </c>
      <c r="E69" s="60">
        <f t="shared" si="2"/>
        <v>110558</v>
      </c>
      <c r="F69" s="60">
        <f t="shared" si="2"/>
        <v>50100</v>
      </c>
      <c r="G69" s="60">
        <f t="shared" si="2"/>
        <v>98690</v>
      </c>
      <c r="H69" s="60">
        <f t="shared" si="2"/>
        <v>102089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opLeftCell="A58" zoomScale="81" zoomScaleNormal="81" workbookViewId="0">
      <selection activeCell="U23" sqref="U23"/>
    </sheetView>
  </sheetViews>
  <sheetFormatPr defaultColWidth="8.85546875"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8" ht="30.75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3" t="s">
        <v>93</v>
      </c>
      <c r="B3" s="1"/>
      <c r="C3" s="1"/>
      <c r="D3" s="1"/>
      <c r="E3" s="1"/>
    </row>
    <row r="4" spans="1:8" ht="38.25" customHeight="1" x14ac:dyDescent="0.25">
      <c r="A4" s="393" t="s">
        <v>0</v>
      </c>
      <c r="B4" s="394" t="s">
        <v>95</v>
      </c>
      <c r="C4" s="395"/>
      <c r="D4" s="395"/>
      <c r="E4" s="395"/>
      <c r="F4" s="396" t="s">
        <v>1</v>
      </c>
      <c r="G4" s="396" t="s">
        <v>2</v>
      </c>
      <c r="H4" s="397" t="s">
        <v>3</v>
      </c>
    </row>
    <row r="5" spans="1:8" ht="53.25" customHeight="1" thickBot="1" x14ac:dyDescent="0.3">
      <c r="A5" s="391"/>
      <c r="B5" s="34" t="s">
        <v>96</v>
      </c>
      <c r="C5" s="62" t="s">
        <v>97</v>
      </c>
      <c r="D5" s="62" t="s">
        <v>98</v>
      </c>
      <c r="E5" s="62" t="s">
        <v>99</v>
      </c>
      <c r="F5" s="330"/>
      <c r="G5" s="330"/>
      <c r="H5" s="332"/>
    </row>
    <row r="6" spans="1:8" ht="16.5" thickBot="1" x14ac:dyDescent="0.3">
      <c r="A6" s="49" t="s">
        <v>4</v>
      </c>
      <c r="B6" s="61">
        <f>C6+D6+E6</f>
        <v>0</v>
      </c>
      <c r="C6" s="109"/>
      <c r="D6" s="95"/>
      <c r="E6" s="108"/>
      <c r="F6" s="109"/>
      <c r="G6" s="95"/>
      <c r="H6" s="110"/>
    </row>
    <row r="7" spans="1:8" ht="16.5" thickBot="1" x14ac:dyDescent="0.3">
      <c r="A7" s="45" t="s">
        <v>5</v>
      </c>
      <c r="B7" s="61">
        <f t="shared" ref="B7:B68" si="0">C7+D7+E7</f>
        <v>0</v>
      </c>
      <c r="C7" s="98"/>
      <c r="D7" s="96"/>
      <c r="E7" s="97"/>
      <c r="F7" s="98"/>
      <c r="G7" s="96"/>
      <c r="H7" s="111"/>
    </row>
    <row r="8" spans="1:8" ht="16.5" thickBot="1" x14ac:dyDescent="0.3">
      <c r="A8" s="45" t="s">
        <v>6</v>
      </c>
      <c r="B8" s="61">
        <f t="shared" si="0"/>
        <v>0</v>
      </c>
      <c r="C8" s="98"/>
      <c r="D8" s="96"/>
      <c r="E8" s="97"/>
      <c r="F8" s="98"/>
      <c r="G8" s="96"/>
      <c r="H8" s="111"/>
    </row>
    <row r="9" spans="1:8" ht="16.5" thickBot="1" x14ac:dyDescent="0.3">
      <c r="A9" s="45" t="s">
        <v>7</v>
      </c>
      <c r="B9" s="61">
        <f t="shared" si="0"/>
        <v>0</v>
      </c>
      <c r="C9" s="98"/>
      <c r="D9" s="96"/>
      <c r="E9" s="97"/>
      <c r="F9" s="98"/>
      <c r="G9" s="96"/>
      <c r="H9" s="111"/>
    </row>
    <row r="10" spans="1:8" ht="16.5" thickBot="1" x14ac:dyDescent="0.3">
      <c r="A10" s="45" t="s">
        <v>8</v>
      </c>
      <c r="B10" s="61">
        <f t="shared" si="0"/>
        <v>0</v>
      </c>
      <c r="C10" s="98"/>
      <c r="D10" s="96"/>
      <c r="E10" s="97"/>
      <c r="F10" s="98"/>
      <c r="G10" s="96"/>
      <c r="H10" s="111"/>
    </row>
    <row r="11" spans="1:8" ht="16.5" thickBot="1" x14ac:dyDescent="0.3">
      <c r="A11" s="45" t="s">
        <v>9</v>
      </c>
      <c r="B11" s="61">
        <f t="shared" si="0"/>
        <v>0</v>
      </c>
      <c r="C11" s="98"/>
      <c r="D11" s="96"/>
      <c r="E11" s="97"/>
      <c r="F11" s="98"/>
      <c r="G11" s="96"/>
      <c r="H11" s="111"/>
    </row>
    <row r="12" spans="1:8" ht="16.5" thickBot="1" x14ac:dyDescent="0.3">
      <c r="A12" s="45" t="s">
        <v>10</v>
      </c>
      <c r="B12" s="61">
        <f t="shared" si="0"/>
        <v>0</v>
      </c>
      <c r="C12" s="98"/>
      <c r="D12" s="96"/>
      <c r="E12" s="97"/>
      <c r="F12" s="98"/>
      <c r="G12" s="96"/>
      <c r="H12" s="111"/>
    </row>
    <row r="13" spans="1:8" ht="14.45" customHeight="1" thickBot="1" x14ac:dyDescent="0.3">
      <c r="A13" s="45" t="s">
        <v>11</v>
      </c>
      <c r="B13" s="61">
        <f t="shared" si="0"/>
        <v>540</v>
      </c>
      <c r="C13" s="98"/>
      <c r="D13" s="96"/>
      <c r="E13" s="97">
        <v>540</v>
      </c>
      <c r="F13" s="98"/>
      <c r="G13" s="96">
        <v>300</v>
      </c>
      <c r="H13" s="111"/>
    </row>
    <row r="14" spans="1:8" ht="16.5" thickBot="1" x14ac:dyDescent="0.3">
      <c r="A14" s="45" t="s">
        <v>12</v>
      </c>
      <c r="B14" s="61">
        <f t="shared" si="0"/>
        <v>0</v>
      </c>
      <c r="C14" s="98"/>
      <c r="D14" s="96"/>
      <c r="E14" s="97"/>
      <c r="F14" s="98"/>
      <c r="G14" s="96"/>
      <c r="H14" s="111"/>
    </row>
    <row r="15" spans="1:8" ht="16.5" thickBot="1" x14ac:dyDescent="0.3">
      <c r="A15" s="45" t="s">
        <v>13</v>
      </c>
      <c r="B15" s="61">
        <f t="shared" si="0"/>
        <v>480</v>
      </c>
      <c r="C15" s="98"/>
      <c r="D15" s="96"/>
      <c r="E15" s="97">
        <v>480</v>
      </c>
      <c r="F15" s="98"/>
      <c r="G15" s="96">
        <v>360</v>
      </c>
      <c r="H15" s="111"/>
    </row>
    <row r="16" spans="1:8" ht="16.5" thickBot="1" x14ac:dyDescent="0.3">
      <c r="A16" s="45" t="s">
        <v>14</v>
      </c>
      <c r="B16" s="61">
        <f t="shared" si="0"/>
        <v>0</v>
      </c>
      <c r="C16" s="98"/>
      <c r="D16" s="96"/>
      <c r="E16" s="97"/>
      <c r="F16" s="98"/>
      <c r="G16" s="96"/>
      <c r="H16" s="111"/>
    </row>
    <row r="17" spans="1:8" ht="16.5" thickBot="1" x14ac:dyDescent="0.3">
      <c r="A17" s="45" t="s">
        <v>15</v>
      </c>
      <c r="B17" s="61">
        <f t="shared" si="0"/>
        <v>0</v>
      </c>
      <c r="C17" s="98"/>
      <c r="D17" s="96"/>
      <c r="E17" s="97"/>
      <c r="F17" s="98"/>
      <c r="G17" s="96"/>
      <c r="H17" s="111"/>
    </row>
    <row r="18" spans="1:8" ht="16.5" thickBot="1" x14ac:dyDescent="0.3">
      <c r="A18" s="45" t="s">
        <v>16</v>
      </c>
      <c r="B18" s="61">
        <f t="shared" si="0"/>
        <v>300</v>
      </c>
      <c r="C18" s="98"/>
      <c r="D18" s="96"/>
      <c r="E18" s="97">
        <v>300</v>
      </c>
      <c r="F18" s="98"/>
      <c r="G18" s="96"/>
      <c r="H18" s="111"/>
    </row>
    <row r="19" spans="1:8" ht="16.5" thickBot="1" x14ac:dyDescent="0.3">
      <c r="A19" s="45" t="s">
        <v>17</v>
      </c>
      <c r="B19" s="61">
        <f t="shared" si="0"/>
        <v>0</v>
      </c>
      <c r="C19" s="98"/>
      <c r="D19" s="96"/>
      <c r="E19" s="97"/>
      <c r="F19" s="98"/>
      <c r="G19" s="96"/>
      <c r="H19" s="111"/>
    </row>
    <row r="20" spans="1:8" ht="16.5" thickBot="1" x14ac:dyDescent="0.3">
      <c r="A20" s="45" t="s">
        <v>18</v>
      </c>
      <c r="B20" s="61">
        <f t="shared" si="0"/>
        <v>1170</v>
      </c>
      <c r="C20" s="98"/>
      <c r="D20" s="96"/>
      <c r="E20" s="97">
        <v>1170</v>
      </c>
      <c r="F20" s="98"/>
      <c r="G20" s="96">
        <v>25</v>
      </c>
      <c r="H20" s="111"/>
    </row>
    <row r="21" spans="1:8" ht="15.6" customHeight="1" thickBot="1" x14ac:dyDescent="0.3">
      <c r="A21" s="45" t="s">
        <v>19</v>
      </c>
      <c r="B21" s="61">
        <f t="shared" si="0"/>
        <v>615</v>
      </c>
      <c r="C21" s="98"/>
      <c r="D21" s="96"/>
      <c r="E21" s="97">
        <v>615</v>
      </c>
      <c r="F21" s="98"/>
      <c r="G21" s="96">
        <v>150</v>
      </c>
      <c r="H21" s="111"/>
    </row>
    <row r="22" spans="1:8" ht="16.5" thickBot="1" x14ac:dyDescent="0.3">
      <c r="A22" s="45" t="s">
        <v>20</v>
      </c>
      <c r="B22" s="61">
        <f t="shared" si="0"/>
        <v>0</v>
      </c>
      <c r="C22" s="98"/>
      <c r="D22" s="96"/>
      <c r="E22" s="97"/>
      <c r="F22" s="98"/>
      <c r="G22" s="96"/>
      <c r="H22" s="111"/>
    </row>
    <row r="23" spans="1:8" ht="16.5" thickBot="1" x14ac:dyDescent="0.3">
      <c r="A23" s="45" t="s">
        <v>21</v>
      </c>
      <c r="B23" s="61">
        <f t="shared" si="0"/>
        <v>0</v>
      </c>
      <c r="C23" s="98"/>
      <c r="D23" s="96"/>
      <c r="E23" s="97"/>
      <c r="F23" s="98"/>
      <c r="G23" s="96"/>
      <c r="H23" s="111"/>
    </row>
    <row r="24" spans="1:8" ht="15.6" customHeight="1" thickBot="1" x14ac:dyDescent="0.3">
      <c r="A24" s="45" t="s">
        <v>22</v>
      </c>
      <c r="B24" s="61">
        <f t="shared" si="0"/>
        <v>0</v>
      </c>
      <c r="C24" s="98"/>
      <c r="D24" s="96"/>
      <c r="E24" s="97"/>
      <c r="F24" s="98"/>
      <c r="G24" s="96"/>
      <c r="H24" s="111"/>
    </row>
    <row r="25" spans="1:8" ht="15.6" customHeight="1" thickBot="1" x14ac:dyDescent="0.3">
      <c r="A25" s="45" t="s">
        <v>23</v>
      </c>
      <c r="B25" s="61">
        <f t="shared" si="0"/>
        <v>0</v>
      </c>
      <c r="C25" s="98"/>
      <c r="D25" s="96"/>
      <c r="E25" s="97"/>
      <c r="F25" s="98"/>
      <c r="G25" s="96"/>
      <c r="H25" s="111"/>
    </row>
    <row r="26" spans="1:8" ht="15.6" customHeight="1" thickBot="1" x14ac:dyDescent="0.3">
      <c r="A26" s="45" t="s">
        <v>24</v>
      </c>
      <c r="B26" s="61">
        <f t="shared" si="0"/>
        <v>0</v>
      </c>
      <c r="C26" s="98"/>
      <c r="D26" s="96"/>
      <c r="E26" s="97"/>
      <c r="F26" s="98"/>
      <c r="G26" s="96"/>
      <c r="H26" s="111"/>
    </row>
    <row r="27" spans="1:8" ht="15.6" customHeight="1" thickBot="1" x14ac:dyDescent="0.3">
      <c r="A27" s="45" t="s">
        <v>25</v>
      </c>
      <c r="B27" s="61">
        <f t="shared" si="0"/>
        <v>0</v>
      </c>
      <c r="C27" s="98"/>
      <c r="D27" s="96"/>
      <c r="E27" s="97"/>
      <c r="F27" s="98"/>
      <c r="G27" s="96"/>
      <c r="H27" s="111"/>
    </row>
    <row r="28" spans="1:8" ht="15.6" customHeight="1" thickBot="1" x14ac:dyDescent="0.3">
      <c r="A28" s="45" t="s">
        <v>26</v>
      </c>
      <c r="B28" s="61">
        <f t="shared" si="0"/>
        <v>0</v>
      </c>
      <c r="C28" s="98"/>
      <c r="D28" s="96"/>
      <c r="E28" s="97"/>
      <c r="F28" s="98"/>
      <c r="G28" s="96"/>
      <c r="H28" s="111"/>
    </row>
    <row r="29" spans="1:8" ht="15.6" customHeight="1" thickBot="1" x14ac:dyDescent="0.3">
      <c r="A29" s="45" t="s">
        <v>27</v>
      </c>
      <c r="B29" s="61">
        <f t="shared" si="0"/>
        <v>0</v>
      </c>
      <c r="C29" s="98"/>
      <c r="D29" s="96"/>
      <c r="E29" s="97"/>
      <c r="F29" s="98"/>
      <c r="G29" s="96"/>
      <c r="H29" s="111"/>
    </row>
    <row r="30" spans="1:8" ht="15.6" customHeight="1" thickBot="1" x14ac:dyDescent="0.3">
      <c r="A30" s="45" t="s">
        <v>28</v>
      </c>
      <c r="B30" s="61">
        <f t="shared" si="0"/>
        <v>0</v>
      </c>
      <c r="C30" s="98"/>
      <c r="D30" s="96"/>
      <c r="E30" s="97"/>
      <c r="F30" s="98"/>
      <c r="G30" s="96"/>
      <c r="H30" s="111"/>
    </row>
    <row r="31" spans="1:8" ht="15.6" customHeight="1" thickBot="1" x14ac:dyDescent="0.3">
      <c r="A31" s="45" t="s">
        <v>29</v>
      </c>
      <c r="B31" s="61">
        <f t="shared" si="0"/>
        <v>0</v>
      </c>
      <c r="C31" s="98"/>
      <c r="D31" s="96"/>
      <c r="E31" s="97"/>
      <c r="F31" s="98"/>
      <c r="G31" s="96"/>
      <c r="H31" s="111"/>
    </row>
    <row r="32" spans="1:8" ht="17.45" customHeight="1" thickBot="1" x14ac:dyDescent="0.3">
      <c r="A32" s="45" t="s">
        <v>30</v>
      </c>
      <c r="B32" s="61">
        <f t="shared" si="0"/>
        <v>0</v>
      </c>
      <c r="C32" s="98"/>
      <c r="D32" s="96"/>
      <c r="E32" s="97"/>
      <c r="F32" s="98"/>
      <c r="G32" s="96"/>
      <c r="H32" s="111"/>
    </row>
    <row r="33" spans="1:8" ht="16.5" thickBot="1" x14ac:dyDescent="0.3">
      <c r="A33" s="45" t="s">
        <v>31</v>
      </c>
      <c r="B33" s="61">
        <f t="shared" si="0"/>
        <v>0</v>
      </c>
      <c r="C33" s="98"/>
      <c r="D33" s="96"/>
      <c r="E33" s="97"/>
      <c r="F33" s="98"/>
      <c r="G33" s="96"/>
      <c r="H33" s="111"/>
    </row>
    <row r="34" spans="1:8" ht="16.899999999999999" customHeight="1" thickBot="1" x14ac:dyDescent="0.3">
      <c r="A34" s="45" t="s">
        <v>32</v>
      </c>
      <c r="B34" s="61">
        <f t="shared" si="0"/>
        <v>0</v>
      </c>
      <c r="C34" s="98"/>
      <c r="D34" s="96"/>
      <c r="E34" s="97"/>
      <c r="F34" s="98"/>
      <c r="G34" s="96"/>
      <c r="H34" s="111"/>
    </row>
    <row r="35" spans="1:8" ht="15.6" customHeight="1" thickBot="1" x14ac:dyDescent="0.3">
      <c r="A35" s="45" t="s">
        <v>33</v>
      </c>
      <c r="B35" s="61">
        <f t="shared" si="0"/>
        <v>0</v>
      </c>
      <c r="C35" s="98"/>
      <c r="D35" s="96"/>
      <c r="E35" s="97"/>
      <c r="F35" s="98"/>
      <c r="G35" s="96"/>
      <c r="H35" s="107">
        <f>ROUND(((B35+F35)*4)+G35*9.4,2)</f>
        <v>0</v>
      </c>
    </row>
    <row r="36" spans="1:8" ht="15.6" customHeight="1" thickBot="1" x14ac:dyDescent="0.3">
      <c r="A36" s="45" t="s">
        <v>34</v>
      </c>
      <c r="B36" s="61">
        <f t="shared" si="0"/>
        <v>600</v>
      </c>
      <c r="C36" s="98"/>
      <c r="D36" s="96"/>
      <c r="E36" s="97">
        <v>600</v>
      </c>
      <c r="F36" s="98"/>
      <c r="G36" s="96">
        <v>500</v>
      </c>
      <c r="H36" s="106"/>
    </row>
    <row r="37" spans="1:8" ht="16.5" thickBot="1" x14ac:dyDescent="0.3">
      <c r="A37" s="45" t="s">
        <v>35</v>
      </c>
      <c r="B37" s="61">
        <f t="shared" si="0"/>
        <v>0</v>
      </c>
      <c r="C37" s="98"/>
      <c r="D37" s="96"/>
      <c r="E37" s="97"/>
      <c r="F37" s="98"/>
      <c r="G37" s="96"/>
      <c r="H37" s="111"/>
    </row>
    <row r="38" spans="1:8" ht="15.6" customHeight="1" thickBot="1" x14ac:dyDescent="0.3">
      <c r="A38" s="45" t="s">
        <v>36</v>
      </c>
      <c r="B38" s="61">
        <f t="shared" si="0"/>
        <v>450</v>
      </c>
      <c r="C38" s="98"/>
      <c r="D38" s="96"/>
      <c r="E38" s="97">
        <v>450</v>
      </c>
      <c r="F38" s="98"/>
      <c r="G38" s="96">
        <v>10</v>
      </c>
      <c r="H38" s="111"/>
    </row>
    <row r="39" spans="1:8" ht="15.6" customHeight="1" thickBot="1" x14ac:dyDescent="0.3">
      <c r="A39" s="45" t="s">
        <v>37</v>
      </c>
      <c r="B39" s="61">
        <f t="shared" si="0"/>
        <v>3091</v>
      </c>
      <c r="C39" s="98">
        <f>2748+200</f>
        <v>2948</v>
      </c>
      <c r="D39" s="96">
        <v>143</v>
      </c>
      <c r="E39" s="97"/>
      <c r="F39" s="98"/>
      <c r="G39" s="96"/>
      <c r="H39" s="111"/>
    </row>
    <row r="40" spans="1:8" ht="15.6" customHeight="1" thickBot="1" x14ac:dyDescent="0.3">
      <c r="A40" s="45" t="s">
        <v>38</v>
      </c>
      <c r="B40" s="61">
        <f t="shared" si="0"/>
        <v>11562</v>
      </c>
      <c r="C40" s="98">
        <f>2564+800</f>
        <v>3364</v>
      </c>
      <c r="D40" s="96">
        <v>16</v>
      </c>
      <c r="E40" s="97">
        <v>8182</v>
      </c>
      <c r="F40" s="98">
        <v>1800</v>
      </c>
      <c r="G40" s="96">
        <v>12060</v>
      </c>
      <c r="H40" s="111"/>
    </row>
    <row r="41" spans="1:8" ht="15.6" customHeight="1" thickBot="1" x14ac:dyDescent="0.3">
      <c r="A41" s="45" t="s">
        <v>39</v>
      </c>
      <c r="B41" s="61">
        <f t="shared" si="0"/>
        <v>18000</v>
      </c>
      <c r="C41" s="98"/>
      <c r="D41" s="96"/>
      <c r="E41" s="97">
        <v>18000</v>
      </c>
      <c r="F41" s="98"/>
      <c r="G41" s="96"/>
      <c r="H41" s="111"/>
    </row>
    <row r="42" spans="1:8" ht="15.6" customHeight="1" thickBot="1" x14ac:dyDescent="0.3">
      <c r="A42" s="45" t="s">
        <v>40</v>
      </c>
      <c r="B42" s="61">
        <f t="shared" si="0"/>
        <v>1600</v>
      </c>
      <c r="C42" s="98"/>
      <c r="D42" s="96"/>
      <c r="E42" s="97">
        <v>1600</v>
      </c>
      <c r="F42" s="98"/>
      <c r="G42" s="96"/>
      <c r="H42" s="111"/>
    </row>
    <row r="43" spans="1:8" ht="15" customHeight="1" thickBot="1" x14ac:dyDescent="0.3">
      <c r="A43" s="45" t="s">
        <v>41</v>
      </c>
      <c r="B43" s="61">
        <f t="shared" si="0"/>
        <v>0</v>
      </c>
      <c r="C43" s="98"/>
      <c r="D43" s="96"/>
      <c r="E43" s="97"/>
      <c r="F43" s="98"/>
      <c r="G43" s="96"/>
      <c r="H43" s="111"/>
    </row>
    <row r="44" spans="1:8" ht="30.6" customHeight="1" thickBot="1" x14ac:dyDescent="0.3">
      <c r="A44" s="45" t="s">
        <v>71</v>
      </c>
      <c r="B44" s="61">
        <f t="shared" si="0"/>
        <v>0</v>
      </c>
      <c r="C44" s="98"/>
      <c r="D44" s="96"/>
      <c r="E44" s="97"/>
      <c r="F44" s="98"/>
      <c r="G44" s="96"/>
      <c r="H44" s="111"/>
    </row>
    <row r="45" spans="1:8" ht="15.6" customHeight="1" thickBot="1" x14ac:dyDescent="0.3">
      <c r="A45" s="45" t="s">
        <v>42</v>
      </c>
      <c r="B45" s="61">
        <f t="shared" si="0"/>
        <v>0</v>
      </c>
      <c r="C45" s="98"/>
      <c r="D45" s="96"/>
      <c r="E45" s="97"/>
      <c r="F45" s="98"/>
      <c r="G45" s="96"/>
      <c r="H45" s="111"/>
    </row>
    <row r="46" spans="1:8" ht="15.6" customHeight="1" thickBot="1" x14ac:dyDescent="0.3">
      <c r="A46" s="45" t="s">
        <v>43</v>
      </c>
      <c r="B46" s="61">
        <f t="shared" si="0"/>
        <v>0</v>
      </c>
      <c r="C46" s="99"/>
      <c r="D46" s="100"/>
      <c r="E46" s="97"/>
      <c r="F46" s="99"/>
      <c r="G46" s="100"/>
      <c r="H46" s="111"/>
    </row>
    <row r="47" spans="1:8" s="5" customFormat="1" ht="16.5" thickBot="1" x14ac:dyDescent="0.3">
      <c r="A47" s="45" t="s">
        <v>44</v>
      </c>
      <c r="B47" s="61">
        <f t="shared" si="0"/>
        <v>0</v>
      </c>
      <c r="C47" s="99"/>
      <c r="D47" s="100"/>
      <c r="E47" s="97"/>
      <c r="F47" s="99"/>
      <c r="G47" s="100"/>
      <c r="H47" s="111"/>
    </row>
    <row r="48" spans="1:8" ht="16.5" thickBot="1" x14ac:dyDescent="0.3">
      <c r="A48" s="45" t="s">
        <v>45</v>
      </c>
      <c r="B48" s="61">
        <f t="shared" si="0"/>
        <v>0</v>
      </c>
      <c r="C48" s="98"/>
      <c r="D48" s="96"/>
      <c r="E48" s="97"/>
      <c r="F48" s="98"/>
      <c r="G48" s="96"/>
      <c r="H48" s="111"/>
    </row>
    <row r="49" spans="1:8" ht="16.5" thickBot="1" x14ac:dyDescent="0.3">
      <c r="A49" s="45" t="s">
        <v>46</v>
      </c>
      <c r="B49" s="61">
        <f t="shared" si="0"/>
        <v>0</v>
      </c>
      <c r="C49" s="98"/>
      <c r="D49" s="96"/>
      <c r="E49" s="97"/>
      <c r="F49" s="98"/>
      <c r="G49" s="96"/>
      <c r="H49" s="111"/>
    </row>
    <row r="50" spans="1:8" ht="17.45" customHeight="1" thickBot="1" x14ac:dyDescent="0.3">
      <c r="A50" s="45" t="s">
        <v>47</v>
      </c>
      <c r="B50" s="61">
        <f t="shared" si="0"/>
        <v>0</v>
      </c>
      <c r="C50" s="98"/>
      <c r="D50" s="96"/>
      <c r="E50" s="97"/>
      <c r="F50" s="98"/>
      <c r="G50" s="96"/>
      <c r="H50" s="111"/>
    </row>
    <row r="51" spans="1:8" ht="15" customHeight="1" thickBot="1" x14ac:dyDescent="0.3">
      <c r="A51" s="45" t="s">
        <v>48</v>
      </c>
      <c r="B51" s="61">
        <f t="shared" si="0"/>
        <v>0</v>
      </c>
      <c r="C51" s="98"/>
      <c r="D51" s="96"/>
      <c r="E51" s="97"/>
      <c r="F51" s="98"/>
      <c r="G51" s="96"/>
      <c r="H51" s="125">
        <f t="shared" ref="H51:H54" si="1">ROUND(((B51+F51)*4)+G51*9.4,2)</f>
        <v>0</v>
      </c>
    </row>
    <row r="52" spans="1:8" ht="16.5" thickBot="1" x14ac:dyDescent="0.3">
      <c r="A52" s="45" t="s">
        <v>49</v>
      </c>
      <c r="B52" s="61">
        <f t="shared" si="0"/>
        <v>0</v>
      </c>
      <c r="C52" s="101"/>
      <c r="D52" s="102"/>
      <c r="E52" s="97"/>
      <c r="F52" s="101"/>
      <c r="G52" s="102"/>
      <c r="H52" s="125">
        <f t="shared" si="1"/>
        <v>0</v>
      </c>
    </row>
    <row r="53" spans="1:8" ht="16.5" thickBot="1" x14ac:dyDescent="0.3">
      <c r="A53" s="45" t="s">
        <v>50</v>
      </c>
      <c r="B53" s="61">
        <f t="shared" si="0"/>
        <v>0</v>
      </c>
      <c r="C53" s="101"/>
      <c r="D53" s="102"/>
      <c r="E53" s="97"/>
      <c r="F53" s="101"/>
      <c r="G53" s="102"/>
      <c r="H53" s="125">
        <f t="shared" si="1"/>
        <v>0</v>
      </c>
    </row>
    <row r="54" spans="1:8" ht="16.5" thickBot="1" x14ac:dyDescent="0.3">
      <c r="A54" s="45" t="s">
        <v>51</v>
      </c>
      <c r="B54" s="61">
        <f t="shared" si="0"/>
        <v>0</v>
      </c>
      <c r="C54" s="101"/>
      <c r="D54" s="102"/>
      <c r="E54" s="97"/>
      <c r="F54" s="101"/>
      <c r="G54" s="102"/>
      <c r="H54" s="125">
        <f t="shared" si="1"/>
        <v>0</v>
      </c>
    </row>
    <row r="55" spans="1:8" ht="16.5" thickBot="1" x14ac:dyDescent="0.3">
      <c r="A55" s="45" t="s">
        <v>52</v>
      </c>
      <c r="B55" s="61">
        <f t="shared" si="0"/>
        <v>0</v>
      </c>
      <c r="C55" s="101"/>
      <c r="D55" s="102"/>
      <c r="E55" s="97"/>
      <c r="F55" s="101"/>
      <c r="G55" s="102"/>
      <c r="H55" s="111"/>
    </row>
    <row r="56" spans="1:8" ht="16.5" thickBot="1" x14ac:dyDescent="0.3">
      <c r="A56" s="45" t="s">
        <v>53</v>
      </c>
      <c r="B56" s="61">
        <f t="shared" si="0"/>
        <v>0</v>
      </c>
      <c r="C56" s="101"/>
      <c r="D56" s="102"/>
      <c r="E56" s="97"/>
      <c r="F56" s="101"/>
      <c r="G56" s="102"/>
      <c r="H56" s="111"/>
    </row>
    <row r="57" spans="1:8" ht="16.5" thickBot="1" x14ac:dyDescent="0.3">
      <c r="A57" s="45" t="s">
        <v>54</v>
      </c>
      <c r="B57" s="61">
        <f t="shared" si="0"/>
        <v>0</v>
      </c>
      <c r="C57" s="101"/>
      <c r="D57" s="102"/>
      <c r="E57" s="97"/>
      <c r="F57" s="101"/>
      <c r="G57" s="102"/>
      <c r="H57" s="111"/>
    </row>
    <row r="58" spans="1:8" ht="16.149999999999999" customHeight="1" thickBot="1" x14ac:dyDescent="0.3">
      <c r="A58" s="45" t="s">
        <v>55</v>
      </c>
      <c r="B58" s="61">
        <f t="shared" si="0"/>
        <v>0</v>
      </c>
      <c r="C58" s="101"/>
      <c r="D58" s="102"/>
      <c r="E58" s="97"/>
      <c r="F58" s="101"/>
      <c r="G58" s="102"/>
      <c r="H58" s="111"/>
    </row>
    <row r="59" spans="1:8" ht="16.5" thickBot="1" x14ac:dyDescent="0.3">
      <c r="A59" s="45" t="s">
        <v>56</v>
      </c>
      <c r="B59" s="61">
        <f t="shared" si="0"/>
        <v>0</v>
      </c>
      <c r="C59" s="101"/>
      <c r="D59" s="102"/>
      <c r="E59" s="97"/>
      <c r="F59" s="101"/>
      <c r="G59" s="102"/>
      <c r="H59" s="111"/>
    </row>
    <row r="60" spans="1:8" ht="15.6" customHeight="1" thickBot="1" x14ac:dyDescent="0.3">
      <c r="A60" s="45" t="s">
        <v>57</v>
      </c>
      <c r="B60" s="61">
        <f t="shared" si="0"/>
        <v>370</v>
      </c>
      <c r="C60" s="101"/>
      <c r="D60" s="102"/>
      <c r="E60" s="97">
        <v>370</v>
      </c>
      <c r="F60" s="101"/>
      <c r="G60" s="102">
        <v>80</v>
      </c>
      <c r="H60" s="111"/>
    </row>
    <row r="61" spans="1:8" ht="29.45" customHeight="1" thickBot="1" x14ac:dyDescent="0.3">
      <c r="A61" s="45" t="s">
        <v>58</v>
      </c>
      <c r="B61" s="61">
        <f t="shared" si="0"/>
        <v>615</v>
      </c>
      <c r="C61" s="101"/>
      <c r="D61" s="102"/>
      <c r="E61" s="97">
        <v>615</v>
      </c>
      <c r="F61" s="101"/>
      <c r="G61" s="102">
        <v>310</v>
      </c>
      <c r="H61" s="111"/>
    </row>
    <row r="62" spans="1:8" ht="16.5" thickBot="1" x14ac:dyDescent="0.3">
      <c r="A62" s="45" t="s">
        <v>59</v>
      </c>
      <c r="B62" s="61">
        <f t="shared" si="0"/>
        <v>0</v>
      </c>
      <c r="C62" s="101"/>
      <c r="D62" s="102"/>
      <c r="E62" s="97"/>
      <c r="F62" s="101"/>
      <c r="G62" s="102"/>
      <c r="H62" s="111"/>
    </row>
    <row r="63" spans="1:8" ht="15.6" customHeight="1" thickBot="1" x14ac:dyDescent="0.3">
      <c r="A63" s="45" t="s">
        <v>60</v>
      </c>
      <c r="B63" s="61">
        <f t="shared" si="0"/>
        <v>0</v>
      </c>
      <c r="C63" s="101"/>
      <c r="D63" s="103"/>
      <c r="E63" s="97"/>
      <c r="F63" s="101"/>
      <c r="G63" s="103"/>
      <c r="H63" s="111"/>
    </row>
    <row r="64" spans="1:8" ht="16.5" thickBot="1" x14ac:dyDescent="0.3">
      <c r="A64" s="45" t="s">
        <v>61</v>
      </c>
      <c r="B64" s="61">
        <f t="shared" si="0"/>
        <v>0</v>
      </c>
      <c r="C64" s="101"/>
      <c r="D64" s="102"/>
      <c r="E64" s="97"/>
      <c r="F64" s="101"/>
      <c r="G64" s="102"/>
      <c r="H64" s="111"/>
    </row>
    <row r="65" spans="1:8" ht="16.5" thickBot="1" x14ac:dyDescent="0.3">
      <c r="A65" s="45" t="s">
        <v>62</v>
      </c>
      <c r="B65" s="61">
        <f t="shared" si="0"/>
        <v>0</v>
      </c>
      <c r="C65" s="101"/>
      <c r="D65" s="102"/>
      <c r="E65" s="97"/>
      <c r="F65" s="101"/>
      <c r="G65" s="102"/>
      <c r="H65" s="111"/>
    </row>
    <row r="66" spans="1:8" ht="16.5" thickBot="1" x14ac:dyDescent="0.3">
      <c r="A66" s="45" t="s">
        <v>63</v>
      </c>
      <c r="B66" s="61">
        <f t="shared" si="0"/>
        <v>1590</v>
      </c>
      <c r="C66" s="101"/>
      <c r="D66" s="102"/>
      <c r="E66" s="97">
        <v>1590</v>
      </c>
      <c r="F66" s="101"/>
      <c r="G66" s="102">
        <v>1100</v>
      </c>
      <c r="H66" s="125">
        <f>ROUND(((B66+F66)*4)+G66*9.4,2)</f>
        <v>16700</v>
      </c>
    </row>
    <row r="67" spans="1:8" ht="16.5" thickBot="1" x14ac:dyDescent="0.3">
      <c r="A67" s="45" t="s">
        <v>64</v>
      </c>
      <c r="B67" s="61">
        <f t="shared" si="0"/>
        <v>0</v>
      </c>
      <c r="C67" s="101"/>
      <c r="D67" s="102"/>
      <c r="E67" s="97"/>
      <c r="F67" s="101"/>
      <c r="G67" s="102"/>
      <c r="H67" s="111"/>
    </row>
    <row r="68" spans="1:8" ht="16.5" thickBot="1" x14ac:dyDescent="0.3">
      <c r="A68" s="46" t="s">
        <v>65</v>
      </c>
      <c r="B68" s="61">
        <f t="shared" si="0"/>
        <v>0</v>
      </c>
      <c r="C68" s="104"/>
      <c r="D68" s="105"/>
      <c r="E68" s="97"/>
      <c r="F68" s="104"/>
      <c r="G68" s="105"/>
      <c r="H68" s="111"/>
    </row>
    <row r="69" spans="1:8" ht="16.5" thickBot="1" x14ac:dyDescent="0.3">
      <c r="A69" s="50" t="s">
        <v>66</v>
      </c>
      <c r="B69" s="60">
        <f>SUM(B6:B68)</f>
        <v>40983</v>
      </c>
      <c r="C69" s="60">
        <f t="shared" ref="C69:H69" si="2">SUM(C6:C68)</f>
        <v>6312</v>
      </c>
      <c r="D69" s="60">
        <f t="shared" si="2"/>
        <v>159</v>
      </c>
      <c r="E69" s="60">
        <f t="shared" si="2"/>
        <v>34512</v>
      </c>
      <c r="F69" s="60">
        <f t="shared" si="2"/>
        <v>1800</v>
      </c>
      <c r="G69" s="60">
        <f t="shared" si="2"/>
        <v>14895</v>
      </c>
      <c r="H69" s="60">
        <f t="shared" si="2"/>
        <v>16700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58"/>
  <sheetViews>
    <sheetView view="pageBreakPreview" topLeftCell="A31" zoomScale="72" zoomScaleNormal="77" zoomScaleSheetLayoutView="72" workbookViewId="0">
      <selection activeCell="U23" sqref="U23"/>
    </sheetView>
  </sheetViews>
  <sheetFormatPr defaultRowHeight="15.75" x14ac:dyDescent="0.25"/>
  <cols>
    <col min="1" max="1" width="30.7109375" style="189" customWidth="1"/>
    <col min="2" max="2" width="35.140625" style="189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5" width="8.85546875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2" ht="44.45" customHeight="1" x14ac:dyDescent="0.3">
      <c r="B1" s="357" t="s">
        <v>175</v>
      </c>
      <c r="C1" s="357"/>
      <c r="D1" s="357"/>
      <c r="E1" s="357"/>
      <c r="F1" s="357"/>
      <c r="G1" s="357"/>
      <c r="H1" s="357"/>
    </row>
    <row r="2" spans="1:12" ht="15.6" customHeight="1" thickBot="1" x14ac:dyDescent="0.3">
      <c r="A2" s="9" t="s">
        <v>257</v>
      </c>
    </row>
    <row r="3" spans="1:12" ht="15.6" customHeight="1" x14ac:dyDescent="0.25">
      <c r="A3" s="358" t="s">
        <v>176</v>
      </c>
      <c r="B3" s="361" t="s">
        <v>177</v>
      </c>
      <c r="C3" s="290" t="s">
        <v>178</v>
      </c>
      <c r="D3" s="364" t="s">
        <v>111</v>
      </c>
      <c r="E3" s="364"/>
      <c r="F3" s="364"/>
      <c r="G3" s="364"/>
      <c r="H3" s="365"/>
    </row>
    <row r="4" spans="1:12" ht="52.9" customHeight="1" x14ac:dyDescent="0.25">
      <c r="A4" s="359"/>
      <c r="B4" s="362"/>
      <c r="C4" s="291"/>
      <c r="D4" s="291" t="s">
        <v>179</v>
      </c>
      <c r="E4" s="291" t="s">
        <v>180</v>
      </c>
      <c r="F4" s="291"/>
      <c r="G4" s="291"/>
      <c r="H4" s="295" t="s">
        <v>181</v>
      </c>
      <c r="J4" s="350" t="s">
        <v>182</v>
      </c>
      <c r="K4" s="350"/>
      <c r="L4" s="350"/>
    </row>
    <row r="5" spans="1:12" ht="55.9" customHeight="1" thickBot="1" x14ac:dyDescent="0.3">
      <c r="A5" s="360"/>
      <c r="B5" s="363"/>
      <c r="C5" s="292"/>
      <c r="D5" s="292"/>
      <c r="E5" s="190" t="s">
        <v>96</v>
      </c>
      <c r="F5" s="190" t="s">
        <v>183</v>
      </c>
      <c r="G5" s="190" t="s">
        <v>184</v>
      </c>
      <c r="H5" s="296"/>
      <c r="J5" s="191"/>
      <c r="K5" s="191"/>
      <c r="L5" s="191"/>
    </row>
    <row r="6" spans="1:12" ht="31.15" customHeight="1" x14ac:dyDescent="0.25">
      <c r="A6" s="351" t="s">
        <v>185</v>
      </c>
      <c r="B6" s="192" t="s">
        <v>186</v>
      </c>
      <c r="C6" s="193"/>
      <c r="D6" s="193"/>
      <c r="E6" s="193">
        <f>F6+G6</f>
        <v>0</v>
      </c>
      <c r="F6" s="193"/>
      <c r="G6" s="193"/>
      <c r="H6" s="193"/>
      <c r="J6" s="194">
        <f>K6+L6</f>
        <v>0</v>
      </c>
      <c r="K6" s="194"/>
      <c r="L6" s="194"/>
    </row>
    <row r="7" spans="1:12" ht="34.15" customHeight="1" x14ac:dyDescent="0.25">
      <c r="A7" s="351"/>
      <c r="B7" s="195" t="s">
        <v>187</v>
      </c>
      <c r="C7" s="194"/>
      <c r="D7" s="194"/>
      <c r="E7" s="194">
        <f t="shared" ref="E7:E51" si="0">F7+G7</f>
        <v>0</v>
      </c>
      <c r="F7" s="194"/>
      <c r="G7" s="194"/>
      <c r="H7" s="194"/>
      <c r="J7" s="194">
        <f t="shared" ref="J7:J51" si="1">K7+L7</f>
        <v>0</v>
      </c>
      <c r="K7" s="194"/>
      <c r="L7" s="194"/>
    </row>
    <row r="8" spans="1:12" ht="26.45" customHeight="1" x14ac:dyDescent="0.25">
      <c r="A8" s="352"/>
      <c r="B8" s="195" t="s">
        <v>188</v>
      </c>
      <c r="C8" s="194"/>
      <c r="D8" s="194"/>
      <c r="E8" s="194">
        <f t="shared" si="0"/>
        <v>0</v>
      </c>
      <c r="F8" s="194"/>
      <c r="G8" s="194"/>
      <c r="H8" s="194"/>
      <c r="J8" s="194">
        <f t="shared" si="1"/>
        <v>0</v>
      </c>
      <c r="K8" s="194"/>
      <c r="L8" s="194"/>
    </row>
    <row r="9" spans="1:12" ht="32.450000000000003" customHeight="1" x14ac:dyDescent="0.25">
      <c r="A9" s="195" t="s">
        <v>189</v>
      </c>
      <c r="B9" s="195" t="s">
        <v>190</v>
      </c>
      <c r="C9" s="194"/>
      <c r="D9" s="194"/>
      <c r="E9" s="194">
        <f t="shared" si="0"/>
        <v>0</v>
      </c>
      <c r="F9" s="194"/>
      <c r="G9" s="194"/>
      <c r="H9" s="194"/>
      <c r="J9" s="194">
        <f t="shared" si="1"/>
        <v>0</v>
      </c>
      <c r="K9" s="194"/>
      <c r="L9" s="194"/>
    </row>
    <row r="10" spans="1:12" x14ac:dyDescent="0.25">
      <c r="A10" s="195" t="s">
        <v>191</v>
      </c>
      <c r="B10" s="195" t="s">
        <v>192</v>
      </c>
      <c r="C10" s="194">
        <v>5</v>
      </c>
      <c r="D10" s="194"/>
      <c r="E10" s="194">
        <f t="shared" si="0"/>
        <v>0</v>
      </c>
      <c r="F10" s="194"/>
      <c r="G10" s="194"/>
      <c r="H10" s="194">
        <v>5</v>
      </c>
      <c r="J10" s="194">
        <f t="shared" si="1"/>
        <v>0</v>
      </c>
      <c r="K10" s="194"/>
      <c r="L10" s="194"/>
    </row>
    <row r="11" spans="1:12" x14ac:dyDescent="0.25">
      <c r="A11" s="195" t="s">
        <v>193</v>
      </c>
      <c r="B11" s="195" t="s">
        <v>194</v>
      </c>
      <c r="C11" s="194"/>
      <c r="D11" s="194"/>
      <c r="E11" s="194">
        <f t="shared" si="0"/>
        <v>0</v>
      </c>
      <c r="F11" s="194"/>
      <c r="G11" s="194"/>
      <c r="H11" s="194"/>
      <c r="J11" s="194">
        <f t="shared" si="1"/>
        <v>0</v>
      </c>
      <c r="K11" s="194"/>
      <c r="L11" s="194"/>
    </row>
    <row r="12" spans="1:12" x14ac:dyDescent="0.25">
      <c r="A12" s="195" t="s">
        <v>195</v>
      </c>
      <c r="B12" s="195" t="s">
        <v>196</v>
      </c>
      <c r="C12" s="194"/>
      <c r="D12" s="194"/>
      <c r="E12" s="194">
        <f t="shared" si="0"/>
        <v>0</v>
      </c>
      <c r="F12" s="194"/>
      <c r="G12" s="194"/>
      <c r="H12" s="194"/>
      <c r="J12" s="194">
        <f t="shared" si="1"/>
        <v>0</v>
      </c>
      <c r="K12" s="194"/>
      <c r="L12" s="194"/>
    </row>
    <row r="13" spans="1:12" x14ac:dyDescent="0.25">
      <c r="A13" s="196" t="s">
        <v>126</v>
      </c>
      <c r="B13" s="196" t="s">
        <v>127</v>
      </c>
      <c r="C13" s="194"/>
      <c r="D13" s="194"/>
      <c r="E13" s="194">
        <f t="shared" si="0"/>
        <v>0</v>
      </c>
      <c r="F13" s="194"/>
      <c r="G13" s="194"/>
      <c r="H13" s="194"/>
      <c r="J13" s="194">
        <f t="shared" si="1"/>
        <v>0</v>
      </c>
      <c r="K13" s="194"/>
      <c r="L13" s="194"/>
    </row>
    <row r="14" spans="1:12" x14ac:dyDescent="0.25">
      <c r="A14" s="195" t="s">
        <v>197</v>
      </c>
      <c r="B14" s="195" t="s">
        <v>198</v>
      </c>
      <c r="C14" s="194"/>
      <c r="D14" s="194"/>
      <c r="E14" s="194">
        <f t="shared" si="0"/>
        <v>0</v>
      </c>
      <c r="F14" s="194"/>
      <c r="G14" s="194"/>
      <c r="H14" s="194"/>
      <c r="J14" s="194">
        <f t="shared" si="1"/>
        <v>0</v>
      </c>
      <c r="K14" s="194"/>
      <c r="L14" s="194"/>
    </row>
    <row r="15" spans="1:12" x14ac:dyDescent="0.25">
      <c r="A15" s="195" t="s">
        <v>199</v>
      </c>
      <c r="B15" s="195" t="s">
        <v>200</v>
      </c>
      <c r="C15" s="194"/>
      <c r="D15" s="194"/>
      <c r="E15" s="194">
        <f t="shared" si="0"/>
        <v>0</v>
      </c>
      <c r="F15" s="194"/>
      <c r="G15" s="194"/>
      <c r="H15" s="194"/>
      <c r="J15" s="194">
        <f t="shared" si="1"/>
        <v>0</v>
      </c>
      <c r="K15" s="194"/>
      <c r="L15" s="194"/>
    </row>
    <row r="16" spans="1:12" ht="24.6" customHeight="1" x14ac:dyDescent="0.25">
      <c r="A16" s="195" t="s">
        <v>201</v>
      </c>
      <c r="B16" s="195" t="s">
        <v>202</v>
      </c>
      <c r="C16" s="194"/>
      <c r="D16" s="194"/>
      <c r="E16" s="194">
        <f t="shared" si="0"/>
        <v>0</v>
      </c>
      <c r="F16" s="194"/>
      <c r="G16" s="194"/>
      <c r="H16" s="194"/>
      <c r="J16" s="194">
        <f t="shared" si="1"/>
        <v>0</v>
      </c>
      <c r="K16" s="194"/>
      <c r="L16" s="194"/>
    </row>
    <row r="17" spans="1:12" x14ac:dyDescent="0.25">
      <c r="A17" s="195" t="s">
        <v>203</v>
      </c>
      <c r="B17" s="195" t="s">
        <v>204</v>
      </c>
      <c r="C17" s="194"/>
      <c r="D17" s="194"/>
      <c r="E17" s="194">
        <f t="shared" si="0"/>
        <v>0</v>
      </c>
      <c r="F17" s="194"/>
      <c r="G17" s="194"/>
      <c r="H17" s="194"/>
      <c r="J17" s="194">
        <f t="shared" si="1"/>
        <v>0</v>
      </c>
      <c r="K17" s="194"/>
      <c r="L17" s="194"/>
    </row>
    <row r="18" spans="1:12" x14ac:dyDescent="0.25">
      <c r="A18" s="195" t="s">
        <v>205</v>
      </c>
      <c r="B18" s="195" t="s">
        <v>206</v>
      </c>
      <c r="C18" s="194"/>
      <c r="D18" s="194"/>
      <c r="E18" s="194">
        <f t="shared" si="0"/>
        <v>0</v>
      </c>
      <c r="F18" s="194"/>
      <c r="G18" s="194"/>
      <c r="H18" s="194"/>
      <c r="J18" s="194">
        <f t="shared" si="1"/>
        <v>0</v>
      </c>
      <c r="K18" s="194"/>
      <c r="L18" s="194"/>
    </row>
    <row r="19" spans="1:12" ht="16.149999999999999" customHeight="1" x14ac:dyDescent="0.25">
      <c r="A19" s="196" t="s">
        <v>134</v>
      </c>
      <c r="B19" s="196" t="s">
        <v>135</v>
      </c>
      <c r="C19" s="194"/>
      <c r="D19" s="194"/>
      <c r="E19" s="194">
        <f t="shared" si="0"/>
        <v>0</v>
      </c>
      <c r="F19" s="194"/>
      <c r="G19" s="194"/>
      <c r="H19" s="194"/>
      <c r="J19" s="194">
        <f t="shared" si="1"/>
        <v>0</v>
      </c>
      <c r="K19" s="194"/>
      <c r="L19" s="194"/>
    </row>
    <row r="20" spans="1:12" ht="16.149999999999999" customHeight="1" x14ac:dyDescent="0.25">
      <c r="A20" s="353" t="s">
        <v>207</v>
      </c>
      <c r="B20" s="195" t="s">
        <v>208</v>
      </c>
      <c r="C20" s="194"/>
      <c r="D20" s="194"/>
      <c r="E20" s="194">
        <f t="shared" si="0"/>
        <v>0</v>
      </c>
      <c r="F20" s="194"/>
      <c r="G20" s="194"/>
      <c r="H20" s="194"/>
      <c r="J20" s="194">
        <f t="shared" si="1"/>
        <v>0</v>
      </c>
      <c r="K20" s="194"/>
      <c r="L20" s="194"/>
    </row>
    <row r="21" spans="1:12" ht="43.9" customHeight="1" x14ac:dyDescent="0.25">
      <c r="A21" s="354"/>
      <c r="B21" s="198" t="s">
        <v>209</v>
      </c>
      <c r="C21" s="194"/>
      <c r="D21" s="194"/>
      <c r="E21" s="194">
        <f t="shared" si="0"/>
        <v>0</v>
      </c>
      <c r="F21" s="194"/>
      <c r="G21" s="194"/>
      <c r="H21" s="194"/>
      <c r="J21" s="194">
        <f t="shared" si="1"/>
        <v>0</v>
      </c>
      <c r="K21" s="194"/>
      <c r="L21" s="194"/>
    </row>
    <row r="22" spans="1:12" x14ac:dyDescent="0.25">
      <c r="A22" s="195" t="s">
        <v>210</v>
      </c>
      <c r="B22" s="195" t="s">
        <v>211</v>
      </c>
      <c r="C22" s="194"/>
      <c r="D22" s="194"/>
      <c r="E22" s="194">
        <f t="shared" si="0"/>
        <v>0</v>
      </c>
      <c r="F22" s="194"/>
      <c r="G22" s="194"/>
      <c r="H22" s="194"/>
      <c r="J22" s="194">
        <f t="shared" si="1"/>
        <v>0</v>
      </c>
      <c r="K22" s="194"/>
      <c r="L22" s="194"/>
    </row>
    <row r="23" spans="1:12" x14ac:dyDescent="0.25">
      <c r="A23" s="353" t="s">
        <v>212</v>
      </c>
      <c r="B23" s="195" t="s">
        <v>213</v>
      </c>
      <c r="C23" s="194">
        <f t="shared" ref="C23:D23" si="2">C24+C25+C26</f>
        <v>550</v>
      </c>
      <c r="D23" s="194">
        <f t="shared" si="2"/>
        <v>0</v>
      </c>
      <c r="E23" s="194">
        <f t="shared" si="0"/>
        <v>550</v>
      </c>
      <c r="F23" s="194">
        <f t="shared" ref="F23:H23" si="3">F24+F25+F26</f>
        <v>550</v>
      </c>
      <c r="G23" s="194">
        <f t="shared" si="3"/>
        <v>0</v>
      </c>
      <c r="H23" s="194">
        <f t="shared" si="3"/>
        <v>0</v>
      </c>
      <c r="J23" s="194">
        <f t="shared" si="1"/>
        <v>0</v>
      </c>
      <c r="K23" s="194">
        <f t="shared" ref="K23:L23" si="4">K24+K25+K26</f>
        <v>0</v>
      </c>
      <c r="L23" s="194">
        <f t="shared" si="4"/>
        <v>0</v>
      </c>
    </row>
    <row r="24" spans="1:12" x14ac:dyDescent="0.25">
      <c r="A24" s="355"/>
      <c r="B24" s="199" t="s">
        <v>214</v>
      </c>
      <c r="C24" s="156">
        <f>8+140+11+5</f>
        <v>164</v>
      </c>
      <c r="D24" s="194"/>
      <c r="E24" s="194">
        <f t="shared" si="0"/>
        <v>164</v>
      </c>
      <c r="F24" s="194">
        <v>164</v>
      </c>
      <c r="G24" s="194"/>
      <c r="H24" s="194"/>
      <c r="J24" s="194">
        <f t="shared" si="1"/>
        <v>0</v>
      </c>
      <c r="K24" s="194"/>
      <c r="L24" s="194"/>
    </row>
    <row r="25" spans="1:12" ht="83.45" customHeight="1" x14ac:dyDescent="0.25">
      <c r="A25" s="355"/>
      <c r="B25" s="199" t="s">
        <v>215</v>
      </c>
      <c r="C25" s="156">
        <f>65+60</f>
        <v>125</v>
      </c>
      <c r="D25" s="194"/>
      <c r="E25" s="194">
        <f t="shared" si="0"/>
        <v>125</v>
      </c>
      <c r="F25" s="194">
        <v>125</v>
      </c>
      <c r="G25" s="194"/>
      <c r="H25" s="194"/>
      <c r="J25" s="194">
        <f t="shared" si="1"/>
        <v>0</v>
      </c>
      <c r="K25" s="194"/>
      <c r="L25" s="194"/>
    </row>
    <row r="26" spans="1:12" ht="78.75" x14ac:dyDescent="0.25">
      <c r="A26" s="354"/>
      <c r="B26" s="199" t="s">
        <v>216</v>
      </c>
      <c r="C26" s="156">
        <f>194+65+2</f>
        <v>261</v>
      </c>
      <c r="D26" s="194"/>
      <c r="E26" s="194">
        <f t="shared" si="0"/>
        <v>261</v>
      </c>
      <c r="F26" s="194">
        <v>261</v>
      </c>
      <c r="G26" s="194"/>
      <c r="H26" s="194"/>
      <c r="J26" s="194">
        <f t="shared" si="1"/>
        <v>0</v>
      </c>
      <c r="K26" s="194"/>
      <c r="L26" s="194"/>
    </row>
    <row r="27" spans="1:12" x14ac:dyDescent="0.25">
      <c r="A27" s="356" t="s">
        <v>217</v>
      </c>
      <c r="B27" s="195" t="s">
        <v>218</v>
      </c>
      <c r="C27" s="194"/>
      <c r="D27" s="194"/>
      <c r="E27" s="194">
        <f t="shared" si="0"/>
        <v>0</v>
      </c>
      <c r="F27" s="194"/>
      <c r="G27" s="194"/>
      <c r="H27" s="194"/>
      <c r="J27" s="194">
        <f t="shared" si="1"/>
        <v>0</v>
      </c>
      <c r="K27" s="194"/>
      <c r="L27" s="194"/>
    </row>
    <row r="28" spans="1:12" ht="47.25" x14ac:dyDescent="0.25">
      <c r="A28" s="356"/>
      <c r="B28" s="195" t="s">
        <v>219</v>
      </c>
      <c r="C28" s="194"/>
      <c r="D28" s="194"/>
      <c r="E28" s="194">
        <f t="shared" si="0"/>
        <v>0</v>
      </c>
      <c r="F28" s="194"/>
      <c r="G28" s="194"/>
      <c r="H28" s="194"/>
      <c r="J28" s="194">
        <f t="shared" si="1"/>
        <v>0</v>
      </c>
      <c r="K28" s="194"/>
      <c r="L28" s="194"/>
    </row>
    <row r="29" spans="1:12" x14ac:dyDescent="0.25">
      <c r="A29" s="356"/>
      <c r="B29" s="200" t="s">
        <v>220</v>
      </c>
      <c r="C29" s="194"/>
      <c r="D29" s="194"/>
      <c r="E29" s="194">
        <f t="shared" si="0"/>
        <v>0</v>
      </c>
      <c r="F29" s="194"/>
      <c r="G29" s="194"/>
      <c r="H29" s="194"/>
      <c r="J29" s="194">
        <f t="shared" si="1"/>
        <v>0</v>
      </c>
      <c r="K29" s="194"/>
      <c r="L29" s="194"/>
    </row>
    <row r="30" spans="1:12" x14ac:dyDescent="0.25">
      <c r="A30" s="195" t="s">
        <v>221</v>
      </c>
      <c r="B30" s="195" t="s">
        <v>222</v>
      </c>
      <c r="C30" s="194"/>
      <c r="D30" s="194"/>
      <c r="E30" s="194">
        <f t="shared" si="0"/>
        <v>0</v>
      </c>
      <c r="F30" s="194"/>
      <c r="G30" s="194"/>
      <c r="H30" s="194"/>
      <c r="J30" s="194">
        <f t="shared" si="1"/>
        <v>0</v>
      </c>
      <c r="K30" s="194"/>
      <c r="L30" s="194"/>
    </row>
    <row r="31" spans="1:12" ht="31.5" x14ac:dyDescent="0.25">
      <c r="A31" s="201" t="s">
        <v>223</v>
      </c>
      <c r="B31" s="202" t="s">
        <v>224</v>
      </c>
      <c r="C31" s="194"/>
      <c r="D31" s="194"/>
      <c r="E31" s="194">
        <f t="shared" si="0"/>
        <v>0</v>
      </c>
      <c r="F31" s="194"/>
      <c r="G31" s="194"/>
      <c r="H31" s="194"/>
      <c r="J31" s="194">
        <f t="shared" si="1"/>
        <v>0</v>
      </c>
      <c r="K31" s="194"/>
      <c r="L31" s="194"/>
    </row>
    <row r="32" spans="1:12" ht="16.149999999999999" customHeight="1" x14ac:dyDescent="0.25">
      <c r="A32" s="195" t="s">
        <v>225</v>
      </c>
      <c r="B32" s="195" t="s">
        <v>226</v>
      </c>
      <c r="C32" s="194"/>
      <c r="D32" s="194"/>
      <c r="E32" s="194">
        <f t="shared" si="0"/>
        <v>0</v>
      </c>
      <c r="F32" s="194"/>
      <c r="G32" s="194"/>
      <c r="H32" s="194"/>
      <c r="J32" s="194">
        <f t="shared" si="1"/>
        <v>0</v>
      </c>
      <c r="K32" s="194"/>
      <c r="L32" s="194"/>
    </row>
    <row r="33" spans="1:12" x14ac:dyDescent="0.25">
      <c r="A33" s="196" t="s">
        <v>145</v>
      </c>
      <c r="B33" s="196" t="s">
        <v>146</v>
      </c>
      <c r="C33" s="194"/>
      <c r="D33" s="194"/>
      <c r="E33" s="194">
        <f t="shared" si="0"/>
        <v>0</v>
      </c>
      <c r="F33" s="194"/>
      <c r="G33" s="194"/>
      <c r="H33" s="194"/>
      <c r="J33" s="194">
        <f t="shared" si="1"/>
        <v>0</v>
      </c>
      <c r="K33" s="194"/>
      <c r="L33" s="194"/>
    </row>
    <row r="34" spans="1:12" x14ac:dyDescent="0.25">
      <c r="A34" s="196" t="s">
        <v>227</v>
      </c>
      <c r="B34" s="196" t="s">
        <v>148</v>
      </c>
      <c r="C34" s="194"/>
      <c r="D34" s="194"/>
      <c r="E34" s="194">
        <f t="shared" si="0"/>
        <v>0</v>
      </c>
      <c r="F34" s="194"/>
      <c r="G34" s="194"/>
      <c r="H34" s="194"/>
      <c r="J34" s="194">
        <f t="shared" si="1"/>
        <v>0</v>
      </c>
      <c r="K34" s="194"/>
      <c r="L34" s="194"/>
    </row>
    <row r="35" spans="1:12" x14ac:dyDescent="0.25">
      <c r="A35" s="195" t="s">
        <v>228</v>
      </c>
      <c r="B35" s="195" t="s">
        <v>229</v>
      </c>
      <c r="C35" s="194"/>
      <c r="D35" s="194"/>
      <c r="E35" s="194">
        <f t="shared" si="0"/>
        <v>0</v>
      </c>
      <c r="F35" s="194"/>
      <c r="G35" s="194"/>
      <c r="H35" s="194"/>
      <c r="J35" s="194">
        <f t="shared" si="1"/>
        <v>0</v>
      </c>
      <c r="K35" s="194"/>
      <c r="L35" s="194"/>
    </row>
    <row r="36" spans="1:12" x14ac:dyDescent="0.25">
      <c r="A36" s="195" t="s">
        <v>230</v>
      </c>
      <c r="B36" s="195" t="s">
        <v>231</v>
      </c>
      <c r="C36" s="194">
        <v>3</v>
      </c>
      <c r="D36" s="194"/>
      <c r="E36" s="194">
        <f t="shared" si="0"/>
        <v>0</v>
      </c>
      <c r="F36" s="194"/>
      <c r="G36" s="194"/>
      <c r="H36" s="194">
        <v>3</v>
      </c>
      <c r="J36" s="194">
        <f t="shared" si="1"/>
        <v>0</v>
      </c>
      <c r="K36" s="194"/>
      <c r="L36" s="203"/>
    </row>
    <row r="37" spans="1:12" x14ac:dyDescent="0.25">
      <c r="A37" s="195" t="s">
        <v>232</v>
      </c>
      <c r="B37" s="195" t="s">
        <v>233</v>
      </c>
      <c r="C37" s="194"/>
      <c r="D37" s="194"/>
      <c r="E37" s="194">
        <f t="shared" si="0"/>
        <v>0</v>
      </c>
      <c r="F37" s="194"/>
      <c r="G37" s="194"/>
      <c r="H37" s="194"/>
      <c r="J37" s="194">
        <f t="shared" si="1"/>
        <v>0</v>
      </c>
      <c r="K37" s="194"/>
      <c r="L37" s="194"/>
    </row>
    <row r="38" spans="1:12" x14ac:dyDescent="0.25">
      <c r="A38" s="195" t="s">
        <v>234</v>
      </c>
      <c r="B38" s="195" t="s">
        <v>235</v>
      </c>
      <c r="C38" s="194"/>
      <c r="D38" s="194"/>
      <c r="E38" s="194">
        <f t="shared" si="0"/>
        <v>0</v>
      </c>
      <c r="F38" s="194"/>
      <c r="G38" s="194"/>
      <c r="H38" s="194"/>
      <c r="J38" s="194">
        <f t="shared" si="1"/>
        <v>0</v>
      </c>
      <c r="K38" s="194"/>
      <c r="L38" s="194"/>
    </row>
    <row r="39" spans="1:12" x14ac:dyDescent="0.25">
      <c r="A39" s="195" t="s">
        <v>236</v>
      </c>
      <c r="B39" s="195" t="s">
        <v>237</v>
      </c>
      <c r="C39" s="194"/>
      <c r="D39" s="194"/>
      <c r="E39" s="194">
        <f t="shared" si="0"/>
        <v>0</v>
      </c>
      <c r="F39" s="194"/>
      <c r="G39" s="194"/>
      <c r="H39" s="194"/>
      <c r="J39" s="194">
        <f t="shared" si="1"/>
        <v>0</v>
      </c>
      <c r="K39" s="194"/>
      <c r="L39" s="194"/>
    </row>
    <row r="40" spans="1:12" x14ac:dyDescent="0.25">
      <c r="A40" s="349" t="s">
        <v>238</v>
      </c>
      <c r="B40" s="195" t="s">
        <v>239</v>
      </c>
      <c r="C40" s="194"/>
      <c r="D40" s="194"/>
      <c r="E40" s="194">
        <f t="shared" si="0"/>
        <v>0</v>
      </c>
      <c r="F40" s="194"/>
      <c r="G40" s="194"/>
      <c r="H40" s="194"/>
      <c r="J40" s="194">
        <f t="shared" si="1"/>
        <v>0</v>
      </c>
      <c r="K40" s="194"/>
      <c r="L40" s="194"/>
    </row>
    <row r="41" spans="1:12" x14ac:dyDescent="0.25">
      <c r="A41" s="349"/>
      <c r="B41" s="195" t="s">
        <v>240</v>
      </c>
      <c r="C41" s="194"/>
      <c r="D41" s="194"/>
      <c r="E41" s="194">
        <f t="shared" si="0"/>
        <v>0</v>
      </c>
      <c r="F41" s="194"/>
      <c r="G41" s="194"/>
      <c r="H41" s="194"/>
      <c r="J41" s="194">
        <f t="shared" si="1"/>
        <v>0</v>
      </c>
      <c r="K41" s="194"/>
      <c r="L41" s="194"/>
    </row>
    <row r="42" spans="1:12" x14ac:dyDescent="0.25">
      <c r="A42" s="195" t="s">
        <v>241</v>
      </c>
      <c r="B42" s="195" t="s">
        <v>242</v>
      </c>
      <c r="C42" s="194"/>
      <c r="D42" s="194"/>
      <c r="E42" s="194">
        <f t="shared" si="0"/>
        <v>0</v>
      </c>
      <c r="F42" s="204"/>
      <c r="G42" s="194"/>
      <c r="H42" s="194"/>
      <c r="J42" s="194">
        <f t="shared" si="1"/>
        <v>0</v>
      </c>
      <c r="K42" s="205"/>
      <c r="L42" s="194"/>
    </row>
    <row r="43" spans="1:12" x14ac:dyDescent="0.25">
      <c r="A43" s="195" t="s">
        <v>243</v>
      </c>
      <c r="B43" s="195" t="s">
        <v>244</v>
      </c>
      <c r="C43" s="194"/>
      <c r="D43" s="194"/>
      <c r="E43" s="194">
        <f t="shared" si="0"/>
        <v>0</v>
      </c>
      <c r="F43" s="194"/>
      <c r="G43" s="194"/>
      <c r="H43" s="194"/>
      <c r="J43" s="194">
        <f t="shared" si="1"/>
        <v>0</v>
      </c>
      <c r="K43" s="194"/>
      <c r="L43" s="194"/>
    </row>
    <row r="44" spans="1:12" ht="15" customHeight="1" x14ac:dyDescent="0.25">
      <c r="A44" s="349" t="s">
        <v>245</v>
      </c>
      <c r="B44" s="195" t="s">
        <v>246</v>
      </c>
      <c r="C44" s="194"/>
      <c r="D44" s="194"/>
      <c r="E44" s="194">
        <f t="shared" si="0"/>
        <v>0</v>
      </c>
      <c r="F44" s="194"/>
      <c r="G44" s="194"/>
      <c r="H44" s="194"/>
      <c r="J44" s="194">
        <f t="shared" si="1"/>
        <v>0</v>
      </c>
      <c r="K44" s="194"/>
      <c r="L44" s="194"/>
    </row>
    <row r="45" spans="1:12" ht="18" customHeight="1" x14ac:dyDescent="0.25">
      <c r="A45" s="349"/>
      <c r="B45" s="195" t="s">
        <v>247</v>
      </c>
      <c r="C45" s="194"/>
      <c r="D45" s="194"/>
      <c r="E45" s="194">
        <f t="shared" si="0"/>
        <v>0</v>
      </c>
      <c r="F45" s="194"/>
      <c r="G45" s="194"/>
      <c r="H45" s="194"/>
      <c r="J45" s="194">
        <f t="shared" si="1"/>
        <v>0</v>
      </c>
      <c r="K45" s="194"/>
      <c r="L45" s="194"/>
    </row>
    <row r="46" spans="1:12" x14ac:dyDescent="0.25">
      <c r="A46" s="195" t="s">
        <v>248</v>
      </c>
      <c r="B46" s="195" t="s">
        <v>249</v>
      </c>
      <c r="C46" s="194"/>
      <c r="D46" s="194"/>
      <c r="E46" s="194">
        <f t="shared" si="0"/>
        <v>0</v>
      </c>
      <c r="F46" s="194"/>
      <c r="G46" s="194"/>
      <c r="H46" s="194"/>
      <c r="J46" s="194">
        <f t="shared" si="1"/>
        <v>0</v>
      </c>
      <c r="K46" s="194"/>
      <c r="L46" s="194"/>
    </row>
    <row r="47" spans="1:12" x14ac:dyDescent="0.25">
      <c r="A47" s="206" t="s">
        <v>250</v>
      </c>
      <c r="B47" s="196" t="s">
        <v>167</v>
      </c>
      <c r="C47" s="194"/>
      <c r="D47" s="194"/>
      <c r="E47" s="194">
        <f t="shared" si="0"/>
        <v>0</v>
      </c>
      <c r="F47" s="194"/>
      <c r="G47" s="194"/>
      <c r="H47" s="194"/>
      <c r="J47" s="194">
        <f t="shared" si="1"/>
        <v>0</v>
      </c>
      <c r="K47" s="194"/>
      <c r="L47" s="194"/>
    </row>
    <row r="48" spans="1:12" ht="19.899999999999999" customHeight="1" x14ac:dyDescent="0.25">
      <c r="A48" s="195" t="s">
        <v>251</v>
      </c>
      <c r="B48" s="195" t="s">
        <v>252</v>
      </c>
      <c r="C48" s="194"/>
      <c r="D48" s="194"/>
      <c r="E48" s="194">
        <f t="shared" si="0"/>
        <v>0</v>
      </c>
      <c r="F48" s="194"/>
      <c r="G48" s="194"/>
      <c r="H48" s="194"/>
      <c r="J48" s="194">
        <f t="shared" si="1"/>
        <v>0</v>
      </c>
      <c r="K48" s="194"/>
      <c r="L48" s="194"/>
    </row>
    <row r="49" spans="1:12" ht="19.899999999999999" customHeight="1" x14ac:dyDescent="0.25">
      <c r="A49" s="195" t="s">
        <v>253</v>
      </c>
      <c r="B49" s="195" t="s">
        <v>254</v>
      </c>
      <c r="C49" s="194"/>
      <c r="D49" s="194"/>
      <c r="E49" s="194">
        <f t="shared" si="0"/>
        <v>0</v>
      </c>
      <c r="F49" s="194"/>
      <c r="G49" s="194"/>
      <c r="H49" s="194"/>
      <c r="J49" s="194">
        <f t="shared" si="1"/>
        <v>0</v>
      </c>
      <c r="K49" s="194"/>
      <c r="L49" s="194"/>
    </row>
    <row r="50" spans="1:12" x14ac:dyDescent="0.25">
      <c r="A50" s="195" t="s">
        <v>255</v>
      </c>
      <c r="B50" s="195" t="s">
        <v>256</v>
      </c>
      <c r="C50" s="194">
        <v>20</v>
      </c>
      <c r="D50" s="194"/>
      <c r="E50" s="194">
        <f t="shared" si="0"/>
        <v>0</v>
      </c>
      <c r="F50" s="194"/>
      <c r="G50" s="194"/>
      <c r="H50" s="194">
        <v>2</v>
      </c>
      <c r="J50" s="194">
        <f t="shared" si="1"/>
        <v>0</v>
      </c>
      <c r="K50" s="194"/>
      <c r="L50" s="194"/>
    </row>
    <row r="51" spans="1:12" ht="31.5" x14ac:dyDescent="0.25">
      <c r="A51" s="176" t="s">
        <v>66</v>
      </c>
      <c r="B51" s="208"/>
      <c r="C51" s="209">
        <f>SUM(C6:C23)+SUM(C27:C50)</f>
        <v>578</v>
      </c>
      <c r="D51" s="209">
        <f>SUM(D6:D23)+SUM(D27:D50)</f>
        <v>0</v>
      </c>
      <c r="E51" s="210">
        <f t="shared" si="0"/>
        <v>550</v>
      </c>
      <c r="F51" s="209">
        <f>SUM(F6:F23)+SUM(F27:F50)</f>
        <v>550</v>
      </c>
      <c r="G51" s="209">
        <f>SUM(G6:G23)+SUM(G27:G50)</f>
        <v>0</v>
      </c>
      <c r="H51" s="209">
        <f>SUM(H6:H23)+SUM(H27:H50)</f>
        <v>10</v>
      </c>
      <c r="J51" s="210">
        <f t="shared" si="1"/>
        <v>0</v>
      </c>
      <c r="K51" s="209">
        <f>SUM(K6:K23)+SUM(K27:K50)</f>
        <v>0</v>
      </c>
      <c r="L51" s="209">
        <f>SUM(L6:L23)+SUM(L27:L50)</f>
        <v>0</v>
      </c>
    </row>
    <row r="52" spans="1:12" x14ac:dyDescent="0.25">
      <c r="A52" s="211"/>
      <c r="B52" s="211"/>
      <c r="C52" s="211"/>
      <c r="D52" s="211"/>
      <c r="E52" s="211"/>
      <c r="F52" s="211"/>
      <c r="G52" s="211"/>
      <c r="H52" s="211"/>
      <c r="I52" s="212"/>
    </row>
    <row r="54" spans="1:12" x14ac:dyDescent="0.25">
      <c r="B54" s="213"/>
    </row>
    <row r="55" spans="1:12" x14ac:dyDescent="0.25">
      <c r="B55" s="213"/>
    </row>
    <row r="56" spans="1:12" x14ac:dyDescent="0.25">
      <c r="B56" s="213"/>
    </row>
    <row r="57" spans="1:12" x14ac:dyDescent="0.25">
      <c r="A57" s="214"/>
      <c r="B57" s="213"/>
    </row>
    <row r="58" spans="1:12" x14ac:dyDescent="0.25">
      <c r="A58" s="214"/>
      <c r="B58" s="215"/>
    </row>
  </sheetData>
  <mergeCells count="15">
    <mergeCell ref="B1:H1"/>
    <mergeCell ref="A3:A5"/>
    <mergeCell ref="B3:B5"/>
    <mergeCell ref="C3:C5"/>
    <mergeCell ref="D3:H3"/>
    <mergeCell ref="D4:D5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71"/>
  <sheetViews>
    <sheetView tabSelected="1" topLeftCell="A58" workbookViewId="0">
      <selection activeCell="C74" sqref="C74"/>
    </sheetView>
  </sheetViews>
  <sheetFormatPr defaultColWidth="8.85546875" defaultRowHeight="15" x14ac:dyDescent="0.2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 x14ac:dyDescent="0.25">
      <c r="B1" s="326" t="s">
        <v>100</v>
      </c>
      <c r="C1" s="326"/>
      <c r="D1" s="326"/>
      <c r="E1" s="326"/>
      <c r="F1" s="326"/>
      <c r="G1" s="326"/>
      <c r="H1" s="326"/>
    </row>
    <row r="2" spans="1:8" ht="18" customHeight="1" x14ac:dyDescent="0.25">
      <c r="B2" s="326"/>
      <c r="C2" s="326"/>
      <c r="D2" s="326"/>
      <c r="E2" s="326"/>
      <c r="F2" s="326"/>
      <c r="G2" s="326"/>
      <c r="H2" s="326"/>
    </row>
    <row r="3" spans="1:8" ht="16.5" thickBot="1" x14ac:dyDescent="0.3">
      <c r="A3" s="9" t="s">
        <v>94</v>
      </c>
      <c r="B3" s="1"/>
      <c r="C3" s="1"/>
      <c r="D3" s="1"/>
      <c r="E3" s="1"/>
    </row>
    <row r="4" spans="1:8" ht="32.450000000000003" customHeight="1" x14ac:dyDescent="0.25">
      <c r="A4" s="324" t="s">
        <v>0</v>
      </c>
      <c r="B4" s="327" t="s">
        <v>95</v>
      </c>
      <c r="C4" s="328"/>
      <c r="D4" s="328"/>
      <c r="E4" s="328"/>
      <c r="F4" s="329" t="s">
        <v>1</v>
      </c>
      <c r="G4" s="329" t="s">
        <v>2</v>
      </c>
      <c r="H4" s="331" t="s">
        <v>3</v>
      </c>
    </row>
    <row r="5" spans="1:8" ht="53.25" customHeight="1" thickBot="1" x14ac:dyDescent="0.3">
      <c r="A5" s="325"/>
      <c r="B5" s="34" t="s">
        <v>96</v>
      </c>
      <c r="C5" s="35" t="s">
        <v>97</v>
      </c>
      <c r="D5" s="35" t="s">
        <v>98</v>
      </c>
      <c r="E5" s="35" t="s">
        <v>99</v>
      </c>
      <c r="F5" s="330"/>
      <c r="G5" s="330"/>
      <c r="H5" s="332"/>
    </row>
    <row r="6" spans="1:8" ht="16.5" thickBot="1" x14ac:dyDescent="0.3">
      <c r="A6" s="49" t="s">
        <v>4</v>
      </c>
      <c r="B6" s="54">
        <f>C6+D6+E6</f>
        <v>5</v>
      </c>
      <c r="C6" s="149"/>
      <c r="D6" s="150"/>
      <c r="E6" s="148">
        <v>5</v>
      </c>
      <c r="F6" s="149"/>
      <c r="G6" s="150">
        <v>36</v>
      </c>
      <c r="H6" s="130"/>
    </row>
    <row r="7" spans="1:8" ht="16.5" thickBot="1" x14ac:dyDescent="0.3">
      <c r="A7" s="45" t="s">
        <v>5</v>
      </c>
      <c r="B7" s="54">
        <f t="shared" ref="B7:B68" si="0">C7+D7+E7</f>
        <v>0</v>
      </c>
      <c r="C7" s="140"/>
      <c r="D7" s="138"/>
      <c r="E7" s="139"/>
      <c r="F7" s="140"/>
      <c r="G7" s="138"/>
      <c r="H7" s="129"/>
    </row>
    <row r="8" spans="1:8" ht="16.5" thickBot="1" x14ac:dyDescent="0.3">
      <c r="A8" s="45" t="s">
        <v>6</v>
      </c>
      <c r="B8" s="54">
        <f t="shared" si="0"/>
        <v>0</v>
      </c>
      <c r="C8" s="140"/>
      <c r="D8" s="138"/>
      <c r="E8" s="139"/>
      <c r="F8" s="140"/>
      <c r="G8" s="138"/>
      <c r="H8" s="129"/>
    </row>
    <row r="9" spans="1:8" ht="16.5" thickBot="1" x14ac:dyDescent="0.3">
      <c r="A9" s="45" t="s">
        <v>7</v>
      </c>
      <c r="B9" s="54">
        <f t="shared" si="0"/>
        <v>0</v>
      </c>
      <c r="C9" s="140"/>
      <c r="D9" s="138"/>
      <c r="E9" s="139"/>
      <c r="F9" s="140"/>
      <c r="G9" s="138"/>
      <c r="H9" s="129"/>
    </row>
    <row r="10" spans="1:8" ht="16.5" thickBot="1" x14ac:dyDescent="0.3">
      <c r="A10" s="45" t="s">
        <v>8</v>
      </c>
      <c r="B10" s="54">
        <f t="shared" si="0"/>
        <v>0</v>
      </c>
      <c r="C10" s="140"/>
      <c r="D10" s="138"/>
      <c r="E10" s="139"/>
      <c r="F10" s="140"/>
      <c r="G10" s="138"/>
      <c r="H10" s="129"/>
    </row>
    <row r="11" spans="1:8" ht="16.5" thickBot="1" x14ac:dyDescent="0.3">
      <c r="A11" s="45" t="s">
        <v>9</v>
      </c>
      <c r="B11" s="54">
        <f t="shared" si="0"/>
        <v>0</v>
      </c>
      <c r="C11" s="140"/>
      <c r="D11" s="138"/>
      <c r="E11" s="139"/>
      <c r="F11" s="140"/>
      <c r="G11" s="138"/>
      <c r="H11" s="129"/>
    </row>
    <row r="12" spans="1:8" ht="16.5" thickBot="1" x14ac:dyDescent="0.3">
      <c r="A12" s="45" t="s">
        <v>10</v>
      </c>
      <c r="B12" s="54">
        <f t="shared" si="0"/>
        <v>0</v>
      </c>
      <c r="C12" s="140"/>
      <c r="D12" s="138"/>
      <c r="E12" s="139"/>
      <c r="F12" s="140"/>
      <c r="G12" s="138"/>
      <c r="H12" s="129"/>
    </row>
    <row r="13" spans="1:8" ht="14.45" customHeight="1" thickBot="1" x14ac:dyDescent="0.3">
      <c r="A13" s="45" t="s">
        <v>11</v>
      </c>
      <c r="B13" s="54">
        <f t="shared" si="0"/>
        <v>0</v>
      </c>
      <c r="C13" s="140"/>
      <c r="D13" s="138"/>
      <c r="E13" s="139"/>
      <c r="F13" s="140"/>
      <c r="G13" s="138"/>
      <c r="H13" s="129"/>
    </row>
    <row r="14" spans="1:8" ht="16.5" thickBot="1" x14ac:dyDescent="0.3">
      <c r="A14" s="45" t="s">
        <v>12</v>
      </c>
      <c r="B14" s="54">
        <f t="shared" si="0"/>
        <v>0</v>
      </c>
      <c r="C14" s="140"/>
      <c r="D14" s="138"/>
      <c r="E14" s="139"/>
      <c r="F14" s="140"/>
      <c r="G14" s="138"/>
      <c r="H14" s="129"/>
    </row>
    <row r="15" spans="1:8" ht="16.5" thickBot="1" x14ac:dyDescent="0.3">
      <c r="A15" s="45" t="s">
        <v>13</v>
      </c>
      <c r="B15" s="54">
        <f t="shared" si="0"/>
        <v>0</v>
      </c>
      <c r="C15" s="140"/>
      <c r="D15" s="138"/>
      <c r="E15" s="139"/>
      <c r="F15" s="140"/>
      <c r="G15" s="138"/>
      <c r="H15" s="129"/>
    </row>
    <row r="16" spans="1:8" ht="16.5" thickBot="1" x14ac:dyDescent="0.3">
      <c r="A16" s="45" t="s">
        <v>14</v>
      </c>
      <c r="B16" s="54">
        <f t="shared" si="0"/>
        <v>0</v>
      </c>
      <c r="C16" s="140"/>
      <c r="D16" s="138"/>
      <c r="E16" s="139"/>
      <c r="F16" s="140"/>
      <c r="G16" s="138"/>
      <c r="H16" s="129"/>
    </row>
    <row r="17" spans="1:8" ht="16.5" thickBot="1" x14ac:dyDescent="0.3">
      <c r="A17" s="45" t="s">
        <v>15</v>
      </c>
      <c r="B17" s="54">
        <f t="shared" si="0"/>
        <v>30</v>
      </c>
      <c r="C17" s="140"/>
      <c r="D17" s="138"/>
      <c r="E17" s="139">
        <v>30</v>
      </c>
      <c r="F17" s="140"/>
      <c r="G17" s="138">
        <v>96</v>
      </c>
      <c r="H17" s="129"/>
    </row>
    <row r="18" spans="1:8" ht="16.5" thickBot="1" x14ac:dyDescent="0.3">
      <c r="A18" s="45" t="s">
        <v>16</v>
      </c>
      <c r="B18" s="54">
        <f t="shared" si="0"/>
        <v>0</v>
      </c>
      <c r="C18" s="140"/>
      <c r="D18" s="138"/>
      <c r="E18" s="139"/>
      <c r="F18" s="140"/>
      <c r="G18" s="138"/>
      <c r="H18" s="129"/>
    </row>
    <row r="19" spans="1:8" ht="16.5" thickBot="1" x14ac:dyDescent="0.3">
      <c r="A19" s="45" t="s">
        <v>17</v>
      </c>
      <c r="B19" s="54">
        <f t="shared" si="0"/>
        <v>0</v>
      </c>
      <c r="C19" s="140"/>
      <c r="D19" s="138"/>
      <c r="E19" s="139"/>
      <c r="F19" s="140"/>
      <c r="G19" s="138"/>
      <c r="H19" s="129"/>
    </row>
    <row r="20" spans="1:8" ht="16.5" thickBot="1" x14ac:dyDescent="0.3">
      <c r="A20" s="45" t="s">
        <v>18</v>
      </c>
      <c r="B20" s="54">
        <f t="shared" si="0"/>
        <v>120</v>
      </c>
      <c r="C20" s="140"/>
      <c r="D20" s="138"/>
      <c r="E20" s="139">
        <v>120</v>
      </c>
      <c r="F20" s="140"/>
      <c r="G20" s="138">
        <v>120</v>
      </c>
      <c r="H20" s="129"/>
    </row>
    <row r="21" spans="1:8" ht="15.6" customHeight="1" thickBot="1" x14ac:dyDescent="0.3">
      <c r="A21" s="45" t="s">
        <v>19</v>
      </c>
      <c r="B21" s="54">
        <f t="shared" si="0"/>
        <v>0</v>
      </c>
      <c r="C21" s="140"/>
      <c r="D21" s="138"/>
      <c r="E21" s="139"/>
      <c r="F21" s="140"/>
      <c r="G21" s="138"/>
      <c r="H21" s="129"/>
    </row>
    <row r="22" spans="1:8" ht="16.5" thickBot="1" x14ac:dyDescent="0.3">
      <c r="A22" s="45" t="s">
        <v>20</v>
      </c>
      <c r="B22" s="54">
        <f t="shared" si="0"/>
        <v>0</v>
      </c>
      <c r="C22" s="140"/>
      <c r="D22" s="138"/>
      <c r="E22" s="139"/>
      <c r="F22" s="140"/>
      <c r="G22" s="138"/>
      <c r="H22" s="129"/>
    </row>
    <row r="23" spans="1:8" ht="16.5" thickBot="1" x14ac:dyDescent="0.3">
      <c r="A23" s="45" t="s">
        <v>21</v>
      </c>
      <c r="B23" s="54">
        <f t="shared" si="0"/>
        <v>0</v>
      </c>
      <c r="C23" s="140"/>
      <c r="D23" s="138"/>
      <c r="E23" s="139"/>
      <c r="F23" s="140"/>
      <c r="G23" s="138"/>
      <c r="H23" s="129"/>
    </row>
    <row r="24" spans="1:8" ht="15.6" customHeight="1" thickBot="1" x14ac:dyDescent="0.3">
      <c r="A24" s="45" t="s">
        <v>22</v>
      </c>
      <c r="B24" s="54">
        <f t="shared" si="0"/>
        <v>0</v>
      </c>
      <c r="C24" s="140"/>
      <c r="D24" s="138"/>
      <c r="E24" s="139"/>
      <c r="F24" s="140"/>
      <c r="G24" s="138"/>
      <c r="H24" s="129"/>
    </row>
    <row r="25" spans="1:8" ht="15.6" customHeight="1" thickBot="1" x14ac:dyDescent="0.3">
      <c r="A25" s="45" t="s">
        <v>23</v>
      </c>
      <c r="B25" s="54">
        <f t="shared" si="0"/>
        <v>0</v>
      </c>
      <c r="C25" s="140"/>
      <c r="D25" s="138"/>
      <c r="E25" s="139"/>
      <c r="F25" s="140"/>
      <c r="G25" s="138"/>
      <c r="H25" s="129"/>
    </row>
    <row r="26" spans="1:8" ht="15.6" customHeight="1" thickBot="1" x14ac:dyDescent="0.3">
      <c r="A26" s="45" t="s">
        <v>24</v>
      </c>
      <c r="B26" s="54">
        <f t="shared" si="0"/>
        <v>0</v>
      </c>
      <c r="C26" s="140"/>
      <c r="D26" s="138"/>
      <c r="E26" s="139"/>
      <c r="F26" s="140"/>
      <c r="G26" s="138"/>
      <c r="H26" s="129"/>
    </row>
    <row r="27" spans="1:8" ht="15.6" customHeight="1" thickBot="1" x14ac:dyDescent="0.3">
      <c r="A27" s="45" t="s">
        <v>25</v>
      </c>
      <c r="B27" s="54">
        <f t="shared" si="0"/>
        <v>0</v>
      </c>
      <c r="C27" s="140"/>
      <c r="D27" s="138"/>
      <c r="E27" s="139"/>
      <c r="F27" s="140"/>
      <c r="G27" s="138"/>
      <c r="H27" s="129"/>
    </row>
    <row r="28" spans="1:8" ht="15.6" customHeight="1" thickBot="1" x14ac:dyDescent="0.3">
      <c r="A28" s="45" t="s">
        <v>26</v>
      </c>
      <c r="B28" s="54">
        <f t="shared" si="0"/>
        <v>0</v>
      </c>
      <c r="C28" s="140"/>
      <c r="D28" s="138"/>
      <c r="E28" s="139"/>
      <c r="F28" s="140"/>
      <c r="G28" s="138"/>
      <c r="H28" s="129"/>
    </row>
    <row r="29" spans="1:8" ht="15.6" customHeight="1" thickBot="1" x14ac:dyDescent="0.3">
      <c r="A29" s="45" t="s">
        <v>27</v>
      </c>
      <c r="B29" s="54">
        <f t="shared" si="0"/>
        <v>0</v>
      </c>
      <c r="C29" s="140"/>
      <c r="D29" s="138"/>
      <c r="E29" s="139"/>
      <c r="F29" s="140"/>
      <c r="G29" s="138"/>
      <c r="H29" s="129"/>
    </row>
    <row r="30" spans="1:8" ht="15.6" customHeight="1" thickBot="1" x14ac:dyDescent="0.3">
      <c r="A30" s="45" t="s">
        <v>28</v>
      </c>
      <c r="B30" s="54">
        <f t="shared" si="0"/>
        <v>0</v>
      </c>
      <c r="C30" s="140"/>
      <c r="D30" s="138"/>
      <c r="E30" s="139"/>
      <c r="F30" s="140"/>
      <c r="G30" s="138"/>
      <c r="H30" s="129"/>
    </row>
    <row r="31" spans="1:8" ht="15.6" customHeight="1" thickBot="1" x14ac:dyDescent="0.3">
      <c r="A31" s="45" t="s">
        <v>29</v>
      </c>
      <c r="B31" s="54">
        <f t="shared" si="0"/>
        <v>0</v>
      </c>
      <c r="C31" s="140"/>
      <c r="D31" s="138"/>
      <c r="E31" s="139"/>
      <c r="F31" s="140"/>
      <c r="G31" s="138"/>
      <c r="H31" s="129"/>
    </row>
    <row r="32" spans="1:8" ht="17.45" customHeight="1" thickBot="1" x14ac:dyDescent="0.3">
      <c r="A32" s="45" t="s">
        <v>30</v>
      </c>
      <c r="B32" s="54">
        <f t="shared" si="0"/>
        <v>0</v>
      </c>
      <c r="C32" s="140"/>
      <c r="D32" s="138"/>
      <c r="E32" s="139"/>
      <c r="F32" s="140"/>
      <c r="G32" s="138"/>
      <c r="H32" s="129"/>
    </row>
    <row r="33" spans="1:8" ht="16.5" thickBot="1" x14ac:dyDescent="0.3">
      <c r="A33" s="45" t="s">
        <v>31</v>
      </c>
      <c r="B33" s="54">
        <f t="shared" si="0"/>
        <v>0</v>
      </c>
      <c r="C33" s="140"/>
      <c r="D33" s="138"/>
      <c r="E33" s="139"/>
      <c r="F33" s="140"/>
      <c r="G33" s="138"/>
      <c r="H33" s="129"/>
    </row>
    <row r="34" spans="1:8" ht="16.899999999999999" customHeight="1" thickBot="1" x14ac:dyDescent="0.3">
      <c r="A34" s="45" t="s">
        <v>32</v>
      </c>
      <c r="B34" s="54">
        <f t="shared" si="0"/>
        <v>0</v>
      </c>
      <c r="C34" s="140"/>
      <c r="D34" s="138"/>
      <c r="E34" s="139"/>
      <c r="F34" s="140"/>
      <c r="G34" s="138"/>
      <c r="H34" s="129"/>
    </row>
    <row r="35" spans="1:8" ht="15.6" customHeight="1" thickBot="1" x14ac:dyDescent="0.3">
      <c r="A35" s="45" t="s">
        <v>33</v>
      </c>
      <c r="B35" s="54">
        <f t="shared" si="0"/>
        <v>0</v>
      </c>
      <c r="C35" s="140"/>
      <c r="D35" s="138"/>
      <c r="E35" s="139"/>
      <c r="F35" s="140"/>
      <c r="G35" s="138"/>
      <c r="H35" s="125">
        <f>ROUND(((B35+F35)*4)+G35*9.4,2)</f>
        <v>0</v>
      </c>
    </row>
    <row r="36" spans="1:8" ht="15.6" customHeight="1" thickBot="1" x14ac:dyDescent="0.3">
      <c r="A36" s="45" t="s">
        <v>34</v>
      </c>
      <c r="B36" s="54">
        <f t="shared" si="0"/>
        <v>0</v>
      </c>
      <c r="C36" s="140"/>
      <c r="D36" s="138"/>
      <c r="E36" s="139"/>
      <c r="F36" s="140"/>
      <c r="G36" s="138">
        <v>10</v>
      </c>
      <c r="H36" s="124"/>
    </row>
    <row r="37" spans="1:8" ht="16.5" thickBot="1" x14ac:dyDescent="0.3">
      <c r="A37" s="45" t="s">
        <v>35</v>
      </c>
      <c r="B37" s="54">
        <f t="shared" si="0"/>
        <v>0</v>
      </c>
      <c r="C37" s="140"/>
      <c r="D37" s="138"/>
      <c r="E37" s="139"/>
      <c r="F37" s="140"/>
      <c r="G37" s="138"/>
      <c r="H37" s="129"/>
    </row>
    <row r="38" spans="1:8" ht="15.6" customHeight="1" thickBot="1" x14ac:dyDescent="0.3">
      <c r="A38" s="45" t="s">
        <v>36</v>
      </c>
      <c r="B38" s="54">
        <f t="shared" si="0"/>
        <v>70</v>
      </c>
      <c r="C38" s="140"/>
      <c r="D38" s="138"/>
      <c r="E38" s="139">
        <v>70</v>
      </c>
      <c r="F38" s="140"/>
      <c r="G38" s="138">
        <v>36</v>
      </c>
      <c r="H38" s="129"/>
    </row>
    <row r="39" spans="1:8" ht="15.6" customHeight="1" thickBot="1" x14ac:dyDescent="0.3">
      <c r="A39" s="45" t="s">
        <v>37</v>
      </c>
      <c r="B39" s="54">
        <f t="shared" si="0"/>
        <v>0</v>
      </c>
      <c r="C39" s="140"/>
      <c r="D39" s="138"/>
      <c r="E39" s="139"/>
      <c r="F39" s="140"/>
      <c r="G39" s="138"/>
      <c r="H39" s="129"/>
    </row>
    <row r="40" spans="1:8" ht="15.6" customHeight="1" thickBot="1" x14ac:dyDescent="0.3">
      <c r="A40" s="45" t="s">
        <v>38</v>
      </c>
      <c r="B40" s="54">
        <f t="shared" si="0"/>
        <v>331</v>
      </c>
      <c r="C40" s="140">
        <v>116</v>
      </c>
      <c r="D40" s="138">
        <v>0</v>
      </c>
      <c r="E40" s="139">
        <v>215</v>
      </c>
      <c r="F40" s="140">
        <v>25</v>
      </c>
      <c r="G40" s="138">
        <v>348</v>
      </c>
      <c r="H40" s="129"/>
    </row>
    <row r="41" spans="1:8" ht="15.6" customHeight="1" thickBot="1" x14ac:dyDescent="0.3">
      <c r="A41" s="45" t="s">
        <v>39</v>
      </c>
      <c r="B41" s="54">
        <f t="shared" si="0"/>
        <v>0</v>
      </c>
      <c r="C41" s="140"/>
      <c r="D41" s="138"/>
      <c r="E41" s="139"/>
      <c r="F41" s="140"/>
      <c r="G41" s="138"/>
      <c r="H41" s="129"/>
    </row>
    <row r="42" spans="1:8" ht="15.6" customHeight="1" thickBot="1" x14ac:dyDescent="0.3">
      <c r="A42" s="45" t="s">
        <v>40</v>
      </c>
      <c r="B42" s="54">
        <f t="shared" si="0"/>
        <v>0</v>
      </c>
      <c r="C42" s="140"/>
      <c r="D42" s="138"/>
      <c r="E42" s="139"/>
      <c r="F42" s="140"/>
      <c r="G42" s="138"/>
      <c r="H42" s="129"/>
    </row>
    <row r="43" spans="1:8" ht="15" customHeight="1" thickBot="1" x14ac:dyDescent="0.3">
      <c r="A43" s="45" t="s">
        <v>41</v>
      </c>
      <c r="B43" s="54">
        <f t="shared" si="0"/>
        <v>0</v>
      </c>
      <c r="C43" s="140"/>
      <c r="D43" s="138"/>
      <c r="E43" s="139"/>
      <c r="F43" s="140"/>
      <c r="G43" s="138"/>
      <c r="H43" s="129"/>
    </row>
    <row r="44" spans="1:8" ht="30.6" customHeight="1" thickBot="1" x14ac:dyDescent="0.3">
      <c r="A44" s="45" t="s">
        <v>71</v>
      </c>
      <c r="B44" s="54">
        <f t="shared" si="0"/>
        <v>0</v>
      </c>
      <c r="C44" s="140"/>
      <c r="D44" s="138"/>
      <c r="E44" s="139"/>
      <c r="F44" s="140"/>
      <c r="G44" s="138"/>
      <c r="H44" s="129"/>
    </row>
    <row r="45" spans="1:8" ht="15.6" customHeight="1" thickBot="1" x14ac:dyDescent="0.3">
      <c r="A45" s="45" t="s">
        <v>42</v>
      </c>
      <c r="B45" s="54">
        <f t="shared" si="0"/>
        <v>0</v>
      </c>
      <c r="C45" s="140"/>
      <c r="D45" s="138"/>
      <c r="E45" s="139"/>
      <c r="F45" s="140"/>
      <c r="G45" s="138"/>
      <c r="H45" s="129"/>
    </row>
    <row r="46" spans="1:8" ht="15.6" customHeight="1" thickBot="1" x14ac:dyDescent="0.3">
      <c r="A46" s="45" t="s">
        <v>43</v>
      </c>
      <c r="B46" s="54">
        <f t="shared" si="0"/>
        <v>0</v>
      </c>
      <c r="C46" s="141"/>
      <c r="D46" s="142"/>
      <c r="E46" s="139"/>
      <c r="F46" s="141"/>
      <c r="G46" s="142"/>
      <c r="H46" s="129"/>
    </row>
    <row r="47" spans="1:8" s="5" customFormat="1" ht="16.5" thickBot="1" x14ac:dyDescent="0.3">
      <c r="A47" s="45" t="s">
        <v>44</v>
      </c>
      <c r="B47" s="54">
        <f t="shared" si="0"/>
        <v>25</v>
      </c>
      <c r="C47" s="141"/>
      <c r="D47" s="142"/>
      <c r="E47" s="139">
        <v>25</v>
      </c>
      <c r="F47" s="141"/>
      <c r="G47" s="142">
        <v>62</v>
      </c>
      <c r="H47" s="129"/>
    </row>
    <row r="48" spans="1:8" ht="16.5" thickBot="1" x14ac:dyDescent="0.3">
      <c r="A48" s="45" t="s">
        <v>45</v>
      </c>
      <c r="B48" s="54">
        <f t="shared" si="0"/>
        <v>0</v>
      </c>
      <c r="C48" s="140"/>
      <c r="D48" s="138"/>
      <c r="E48" s="139"/>
      <c r="F48" s="140"/>
      <c r="G48" s="138"/>
      <c r="H48" s="129"/>
    </row>
    <row r="49" spans="1:8" ht="16.5" thickBot="1" x14ac:dyDescent="0.3">
      <c r="A49" s="45" t="s">
        <v>46</v>
      </c>
      <c r="B49" s="54">
        <f t="shared" si="0"/>
        <v>0</v>
      </c>
      <c r="C49" s="140"/>
      <c r="D49" s="138"/>
      <c r="E49" s="139"/>
      <c r="F49" s="140"/>
      <c r="G49" s="138"/>
      <c r="H49" s="129"/>
    </row>
    <row r="50" spans="1:8" ht="17.45" customHeight="1" thickBot="1" x14ac:dyDescent="0.3">
      <c r="A50" s="45" t="s">
        <v>47</v>
      </c>
      <c r="B50" s="54">
        <f t="shared" si="0"/>
        <v>0</v>
      </c>
      <c r="C50" s="140"/>
      <c r="D50" s="138"/>
      <c r="E50" s="139"/>
      <c r="F50" s="140"/>
      <c r="G50" s="138"/>
      <c r="H50" s="129"/>
    </row>
    <row r="51" spans="1:8" ht="15" customHeight="1" thickBot="1" x14ac:dyDescent="0.3">
      <c r="A51" s="45" t="s">
        <v>48</v>
      </c>
      <c r="B51" s="54">
        <f t="shared" si="0"/>
        <v>70</v>
      </c>
      <c r="C51" s="140"/>
      <c r="D51" s="138"/>
      <c r="E51" s="139">
        <v>70</v>
      </c>
      <c r="F51" s="140"/>
      <c r="G51" s="138">
        <v>195</v>
      </c>
      <c r="H51" s="125">
        <f t="shared" ref="H51:H54" si="1">ROUND(((B51+F51)*4)+G51*9.4,2)</f>
        <v>2113</v>
      </c>
    </row>
    <row r="52" spans="1:8" ht="16.5" thickBot="1" x14ac:dyDescent="0.3">
      <c r="A52" s="45" t="s">
        <v>49</v>
      </c>
      <c r="B52" s="54">
        <f t="shared" si="0"/>
        <v>30</v>
      </c>
      <c r="C52" s="143"/>
      <c r="D52" s="144"/>
      <c r="E52" s="139">
        <v>30</v>
      </c>
      <c r="F52" s="143"/>
      <c r="G52" s="144">
        <v>65</v>
      </c>
      <c r="H52" s="125">
        <f t="shared" si="1"/>
        <v>731</v>
      </c>
    </row>
    <row r="53" spans="1:8" ht="16.5" thickBot="1" x14ac:dyDescent="0.3">
      <c r="A53" s="45" t="s">
        <v>50</v>
      </c>
      <c r="B53" s="54">
        <f t="shared" si="0"/>
        <v>0</v>
      </c>
      <c r="C53" s="143"/>
      <c r="D53" s="144"/>
      <c r="E53" s="139"/>
      <c r="F53" s="143"/>
      <c r="G53" s="144"/>
      <c r="H53" s="125">
        <f t="shared" si="1"/>
        <v>0</v>
      </c>
    </row>
    <row r="54" spans="1:8" ht="16.5" thickBot="1" x14ac:dyDescent="0.3">
      <c r="A54" s="45" t="s">
        <v>51</v>
      </c>
      <c r="B54" s="54">
        <f t="shared" si="0"/>
        <v>0</v>
      </c>
      <c r="C54" s="143"/>
      <c r="D54" s="144"/>
      <c r="E54" s="139"/>
      <c r="F54" s="143"/>
      <c r="G54" s="144"/>
      <c r="H54" s="125">
        <f t="shared" si="1"/>
        <v>0</v>
      </c>
    </row>
    <row r="55" spans="1:8" ht="16.5" thickBot="1" x14ac:dyDescent="0.3">
      <c r="A55" s="45" t="s">
        <v>52</v>
      </c>
      <c r="B55" s="54">
        <f t="shared" si="0"/>
        <v>0</v>
      </c>
      <c r="C55" s="143"/>
      <c r="D55" s="144"/>
      <c r="E55" s="139"/>
      <c r="F55" s="143"/>
      <c r="G55" s="144"/>
      <c r="H55" s="129"/>
    </row>
    <row r="56" spans="1:8" ht="16.5" thickBot="1" x14ac:dyDescent="0.3">
      <c r="A56" s="45" t="s">
        <v>53</v>
      </c>
      <c r="B56" s="54">
        <f t="shared" si="0"/>
        <v>0</v>
      </c>
      <c r="C56" s="143"/>
      <c r="D56" s="144"/>
      <c r="E56" s="139"/>
      <c r="F56" s="143"/>
      <c r="G56" s="144"/>
      <c r="H56" s="129"/>
    </row>
    <row r="57" spans="1:8" ht="16.5" thickBot="1" x14ac:dyDescent="0.3">
      <c r="A57" s="45" t="s">
        <v>54</v>
      </c>
      <c r="B57" s="54">
        <f t="shared" si="0"/>
        <v>471</v>
      </c>
      <c r="C57" s="143">
        <v>50</v>
      </c>
      <c r="D57" s="144">
        <v>150</v>
      </c>
      <c r="E57" s="139">
        <v>271</v>
      </c>
      <c r="F57" s="143">
        <v>50</v>
      </c>
      <c r="G57" s="144">
        <v>800</v>
      </c>
      <c r="H57" s="129"/>
    </row>
    <row r="58" spans="1:8" ht="16.149999999999999" customHeight="1" thickBot="1" x14ac:dyDescent="0.3">
      <c r="A58" s="45" t="s">
        <v>55</v>
      </c>
      <c r="B58" s="54">
        <f t="shared" si="0"/>
        <v>0</v>
      </c>
      <c r="C58" s="143"/>
      <c r="D58" s="144"/>
      <c r="E58" s="139"/>
      <c r="F58" s="143"/>
      <c r="G58" s="144"/>
      <c r="H58" s="129"/>
    </row>
    <row r="59" spans="1:8" ht="16.5" thickBot="1" x14ac:dyDescent="0.3">
      <c r="A59" s="45" t="s">
        <v>56</v>
      </c>
      <c r="B59" s="54">
        <f t="shared" si="0"/>
        <v>0</v>
      </c>
      <c r="C59" s="143"/>
      <c r="D59" s="144"/>
      <c r="E59" s="139"/>
      <c r="F59" s="143"/>
      <c r="G59" s="144"/>
      <c r="H59" s="129"/>
    </row>
    <row r="60" spans="1:8" ht="15.6" customHeight="1" thickBot="1" x14ac:dyDescent="0.3">
      <c r="A60" s="45" t="s">
        <v>57</v>
      </c>
      <c r="B60" s="54">
        <f t="shared" si="0"/>
        <v>0</v>
      </c>
      <c r="C60" s="143"/>
      <c r="D60" s="144"/>
      <c r="E60" s="139"/>
      <c r="F60" s="143"/>
      <c r="G60" s="144"/>
      <c r="H60" s="129"/>
    </row>
    <row r="61" spans="1:8" ht="29.45" customHeight="1" thickBot="1" x14ac:dyDescent="0.3">
      <c r="A61" s="45" t="s">
        <v>58</v>
      </c>
      <c r="B61" s="54">
        <f t="shared" si="0"/>
        <v>0</v>
      </c>
      <c r="C61" s="143"/>
      <c r="D61" s="144"/>
      <c r="E61" s="139"/>
      <c r="F61" s="143"/>
      <c r="G61" s="144"/>
      <c r="H61" s="129"/>
    </row>
    <row r="62" spans="1:8" ht="16.5" thickBot="1" x14ac:dyDescent="0.3">
      <c r="A62" s="45" t="s">
        <v>59</v>
      </c>
      <c r="B62" s="54">
        <f t="shared" si="0"/>
        <v>0</v>
      </c>
      <c r="C62" s="143"/>
      <c r="D62" s="144"/>
      <c r="E62" s="139"/>
      <c r="F62" s="143"/>
      <c r="G62" s="144"/>
      <c r="H62" s="129"/>
    </row>
    <row r="63" spans="1:8" ht="15.6" customHeight="1" thickBot="1" x14ac:dyDescent="0.3">
      <c r="A63" s="45" t="s">
        <v>60</v>
      </c>
      <c r="B63" s="54">
        <f t="shared" si="0"/>
        <v>60</v>
      </c>
      <c r="C63" s="143"/>
      <c r="D63" s="145"/>
      <c r="E63" s="139">
        <v>60</v>
      </c>
      <c r="F63" s="143"/>
      <c r="G63" s="145">
        <v>156</v>
      </c>
      <c r="H63" s="129"/>
    </row>
    <row r="64" spans="1:8" ht="16.5" thickBot="1" x14ac:dyDescent="0.3">
      <c r="A64" s="45" t="s">
        <v>61</v>
      </c>
      <c r="B64" s="54">
        <f t="shared" si="0"/>
        <v>0</v>
      </c>
      <c r="C64" s="143"/>
      <c r="D64" s="144"/>
      <c r="E64" s="139"/>
      <c r="F64" s="143"/>
      <c r="G64" s="144"/>
      <c r="H64" s="129"/>
    </row>
    <row r="65" spans="1:8" ht="16.5" thickBot="1" x14ac:dyDescent="0.3">
      <c r="A65" s="45" t="s">
        <v>62</v>
      </c>
      <c r="B65" s="54">
        <f t="shared" si="0"/>
        <v>65</v>
      </c>
      <c r="C65" s="143"/>
      <c r="D65" s="144"/>
      <c r="E65" s="139">
        <v>65</v>
      </c>
      <c r="F65" s="143"/>
      <c r="G65" s="144">
        <v>7</v>
      </c>
      <c r="H65" s="129"/>
    </row>
    <row r="66" spans="1:8" ht="16.5" thickBot="1" x14ac:dyDescent="0.3">
      <c r="A66" s="45" t="s">
        <v>63</v>
      </c>
      <c r="B66" s="54">
        <f t="shared" si="0"/>
        <v>0</v>
      </c>
      <c r="C66" s="143"/>
      <c r="D66" s="144"/>
      <c r="E66" s="139"/>
      <c r="F66" s="143"/>
      <c r="G66" s="144"/>
      <c r="H66" s="125">
        <f>ROUND(((B66+F66)*4)+G66*9.4,2)</f>
        <v>0</v>
      </c>
    </row>
    <row r="67" spans="1:8" ht="16.5" thickBot="1" x14ac:dyDescent="0.3">
      <c r="A67" s="45" t="s">
        <v>64</v>
      </c>
      <c r="B67" s="54">
        <f t="shared" si="0"/>
        <v>95</v>
      </c>
      <c r="C67" s="143"/>
      <c r="D67" s="144"/>
      <c r="E67" s="139">
        <v>95</v>
      </c>
      <c r="F67" s="143"/>
      <c r="G67" s="144">
        <v>58</v>
      </c>
      <c r="H67" s="129"/>
    </row>
    <row r="68" spans="1:8" ht="16.5" thickBot="1" x14ac:dyDescent="0.3">
      <c r="A68" s="46" t="s">
        <v>65</v>
      </c>
      <c r="B68" s="54">
        <f t="shared" si="0"/>
        <v>5</v>
      </c>
      <c r="C68" s="146"/>
      <c r="D68" s="147"/>
      <c r="E68" s="139">
        <v>5</v>
      </c>
      <c r="F68" s="146"/>
      <c r="G68" s="147"/>
      <c r="H68" s="129"/>
    </row>
    <row r="69" spans="1:8" ht="16.5" thickBot="1" x14ac:dyDescent="0.3">
      <c r="A69" s="48" t="s">
        <v>66</v>
      </c>
      <c r="B69" s="60">
        <f>SUM(B6:B68)</f>
        <v>1377</v>
      </c>
      <c r="C69" s="60">
        <f t="shared" ref="C69:H69" si="2">SUM(C6:C68)</f>
        <v>166</v>
      </c>
      <c r="D69" s="60">
        <f t="shared" si="2"/>
        <v>150</v>
      </c>
      <c r="E69" s="60">
        <f t="shared" si="2"/>
        <v>1061</v>
      </c>
      <c r="F69" s="60">
        <f t="shared" si="2"/>
        <v>75</v>
      </c>
      <c r="G69" s="60">
        <f t="shared" si="2"/>
        <v>1989</v>
      </c>
      <c r="H69" s="60">
        <f t="shared" si="2"/>
        <v>2844</v>
      </c>
    </row>
    <row r="71" spans="1:8" ht="22.15" customHeight="1" x14ac:dyDescent="0.25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9</vt:i4>
      </vt:variant>
    </vt:vector>
  </HeadingPairs>
  <TitlesOfParts>
    <vt:vector size="44" baseType="lpstr">
      <vt:lpstr>СВОД КС</vt:lpstr>
      <vt:lpstr>СВОД ДС</vt:lpstr>
      <vt:lpstr>СВОД АПП</vt:lpstr>
      <vt:lpstr>СВОД МЕД УСЛ</vt:lpstr>
      <vt:lpstr>ОКБ КС</vt:lpstr>
      <vt:lpstr>ОКБ ДС</vt:lpstr>
      <vt:lpstr>ОКБ МЕД УСЛ</vt:lpstr>
      <vt:lpstr>ВЛандех АПП</vt:lpstr>
      <vt:lpstr>Вичуга АПП</vt:lpstr>
      <vt:lpstr>ГавПосад АПП</vt:lpstr>
      <vt:lpstr>Ильинское АПП </vt:lpstr>
      <vt:lpstr>Кинешма АПП</vt:lpstr>
      <vt:lpstr>Комсомольск АПП</vt:lpstr>
      <vt:lpstr>Кохма АПП </vt:lpstr>
      <vt:lpstr>Кохма МЕД УСЛ</vt:lpstr>
      <vt:lpstr>Лежнево АПП </vt:lpstr>
      <vt:lpstr>Лух АПП</vt:lpstr>
      <vt:lpstr>Палех АПП</vt:lpstr>
      <vt:lpstr>Пестяки АПП </vt:lpstr>
      <vt:lpstr>Приволжск АПП </vt:lpstr>
      <vt:lpstr>Пучеж АПП</vt:lpstr>
      <vt:lpstr>Родники АПП </vt:lpstr>
      <vt:lpstr>Тейково  АПП</vt:lpstr>
      <vt:lpstr>Фурманов АПП </vt:lpstr>
      <vt:lpstr>Шуя ДС </vt:lpstr>
      <vt:lpstr>Шуя АПП </vt:lpstr>
      <vt:lpstr>Южа АПП</vt:lpstr>
      <vt:lpstr>1 ГКБ АПП</vt:lpstr>
      <vt:lpstr>Куваевых АПП </vt:lpstr>
      <vt:lpstr>3 ГКБ АПП</vt:lpstr>
      <vt:lpstr>4 ГКБ АПП </vt:lpstr>
      <vt:lpstr>7 ГКБ АПП</vt:lpstr>
      <vt:lpstr>5 ДГКБ АПП </vt:lpstr>
      <vt:lpstr>Решма КС </vt:lpstr>
      <vt:lpstr>Решма АПП</vt:lpstr>
      <vt:lpstr>'СВОД ДС'!Заголовки_для_печати</vt:lpstr>
      <vt:lpstr>'3 ГКБ АПП'!Область_печати</vt:lpstr>
      <vt:lpstr>'ОКБ ДС'!Область_печати</vt:lpstr>
      <vt:lpstr>'ОКБ КС'!Область_печати</vt:lpstr>
      <vt:lpstr>'Решма КС '!Область_печати</vt:lpstr>
      <vt:lpstr>'СВОД ДС'!Область_печати</vt:lpstr>
      <vt:lpstr>'СВОД КС'!Область_печати</vt:lpstr>
      <vt:lpstr>'Тейково  АПП'!Область_печати</vt:lpstr>
      <vt:lpstr>'Шуя ДС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2020-03-17T13:52:34Z</cp:lastPrinted>
  <dcterms:created xsi:type="dcterms:W3CDTF">2018-01-30T06:44:22Z</dcterms:created>
  <dcterms:modified xsi:type="dcterms:W3CDTF">2020-03-17T13:54:42Z</dcterms:modified>
</cp:coreProperties>
</file>